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810" windowWidth="19440" windowHeight="6510" tabRatio="817" activeTab="3"/>
  </bookViews>
  <sheets>
    <sheet name="Регион ФФПП 2026" sheetId="115" r:id="rId1"/>
    <sheet name="ИНП2026" sheetId="61" r:id="rId2"/>
    <sheet name="ИБР2026" sheetId="94" r:id="rId3"/>
    <sheet name="Регион сбалансир 2026" sheetId="117" r:id="rId4"/>
  </sheets>
  <definedNames>
    <definedName name="_xlnm.Print_Titles" localSheetId="2">ИБР2026!$A:$B</definedName>
    <definedName name="_xlnm.Print_Titles" localSheetId="1">ИНП2026!$A:$B,ИНП2026!$3:$8</definedName>
    <definedName name="_xlnm.Print_Titles" localSheetId="3">'Регион сбалансир 2026'!$A:$B</definedName>
    <definedName name="_xlnm.Print_Titles" localSheetId="0">'Регион ФФПП 2026'!$A:$B</definedName>
    <definedName name="_xlnm.Print_Area" localSheetId="2">ИБР2026!$A$1:$AR$20</definedName>
    <definedName name="_xlnm.Print_Area" localSheetId="1">ИНП2026!$A$1:$U$16</definedName>
    <definedName name="_xlnm.Print_Area" localSheetId="3">'Регион сбалансир 2026'!$A$1:$N$24</definedName>
    <definedName name="_xlnm.Print_Area" localSheetId="0">'Регион ФФПП 2026'!$A$1:$O$23</definedName>
  </definedNames>
  <calcPr calcId="145621"/>
  <customWorkbookViews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Стручков - Личное представление" guid="{B6C831A1-7ADD-11D2-B33A-000001320023}" mergeInterval="0" personalView="1" maximized="1" windowWidth="796" windowHeight="414" tabRatio="943" activeSheetId="15"/>
  </customWorkbookViews>
</workbook>
</file>

<file path=xl/calcChain.xml><?xml version="1.0" encoding="utf-8"?>
<calcChain xmlns="http://schemas.openxmlformats.org/spreadsheetml/2006/main">
  <c r="S15" i="61" l="1"/>
  <c r="O15" i="61"/>
  <c r="K15" i="61"/>
  <c r="G15" i="61"/>
  <c r="S14" i="61"/>
  <c r="O14" i="61"/>
  <c r="K14" i="61"/>
  <c r="G14" i="61"/>
  <c r="S13" i="61"/>
  <c r="O13" i="61"/>
  <c r="K13" i="61"/>
  <c r="G13" i="61"/>
  <c r="S12" i="61"/>
  <c r="O12" i="61"/>
  <c r="K12" i="61"/>
  <c r="G12" i="61"/>
  <c r="S11" i="61"/>
  <c r="O11" i="61"/>
  <c r="K11" i="61"/>
  <c r="G11" i="61"/>
  <c r="S10" i="61"/>
  <c r="O10" i="61"/>
  <c r="K10" i="61"/>
  <c r="G10" i="61"/>
  <c r="S9" i="61"/>
  <c r="O9" i="61"/>
  <c r="K9" i="61"/>
  <c r="G9" i="61"/>
  <c r="L11" i="115" l="1"/>
  <c r="Q16" i="61" l="1"/>
  <c r="L14" i="117" l="1"/>
  <c r="L15" i="117"/>
  <c r="L16" i="117"/>
  <c r="L17" i="117"/>
  <c r="L18" i="117"/>
  <c r="L19" i="117"/>
  <c r="L13" i="117"/>
  <c r="K24" i="117"/>
  <c r="J24" i="117"/>
  <c r="I24" i="117"/>
  <c r="H24" i="117"/>
  <c r="G24" i="117"/>
  <c r="E24" i="117"/>
  <c r="C24" i="117"/>
  <c r="L23" i="117"/>
  <c r="F23" i="117"/>
  <c r="L22" i="117"/>
  <c r="F22" i="117"/>
  <c r="L21" i="117"/>
  <c r="F21" i="117"/>
  <c r="L20" i="117"/>
  <c r="F20" i="117"/>
  <c r="A2" i="117"/>
  <c r="M21" i="117" l="1"/>
  <c r="M23" i="117"/>
  <c r="M20" i="117"/>
  <c r="M22" i="117"/>
  <c r="L24" i="117"/>
  <c r="P16" i="61" l="1"/>
  <c r="C19" i="115" l="1"/>
  <c r="C20" i="115"/>
  <c r="C21" i="115"/>
  <c r="C22" i="115"/>
  <c r="C23" i="115"/>
  <c r="AJ20" i="94" l="1"/>
  <c r="AG20" i="94"/>
  <c r="AO10" i="94" l="1"/>
  <c r="AO11" i="94"/>
  <c r="AO12" i="94"/>
  <c r="AO13" i="94"/>
  <c r="AO14" i="94"/>
  <c r="AO15" i="94"/>
  <c r="AO16" i="94"/>
  <c r="AO17" i="94"/>
  <c r="AO18" i="94"/>
  <c r="AO19" i="94"/>
  <c r="AO9" i="94"/>
  <c r="AJ51" i="94"/>
  <c r="AL19" i="94"/>
  <c r="AL18" i="94"/>
  <c r="AL17" i="94"/>
  <c r="AL16" i="94"/>
  <c r="AL15" i="94"/>
  <c r="AL14" i="94"/>
  <c r="AL13" i="94"/>
  <c r="AL12" i="94"/>
  <c r="AL11" i="94"/>
  <c r="AL10" i="94"/>
  <c r="AL9" i="94"/>
  <c r="AI10" i="94"/>
  <c r="AI11" i="94"/>
  <c r="AI12" i="94"/>
  <c r="AI13" i="94"/>
  <c r="AI14" i="94"/>
  <c r="AI15" i="94"/>
  <c r="AI16" i="94"/>
  <c r="AI17" i="94"/>
  <c r="AI18" i="94"/>
  <c r="AI19" i="94"/>
  <c r="AI9" i="94"/>
  <c r="AC51" i="94"/>
  <c r="AL20" i="94" l="1"/>
  <c r="AG51" i="94"/>
  <c r="L9" i="94" l="1"/>
  <c r="L10" i="94"/>
  <c r="L11" i="94"/>
  <c r="L12" i="94"/>
  <c r="L13" i="94"/>
  <c r="L14" i="94"/>
  <c r="L15" i="94"/>
  <c r="L16" i="94"/>
  <c r="L17" i="94"/>
  <c r="L18" i="94"/>
  <c r="L19" i="94"/>
  <c r="J20" i="94"/>
  <c r="I3" i="94"/>
  <c r="L3" i="94" s="1"/>
  <c r="P3" i="94" s="1"/>
  <c r="T3" i="94" s="1"/>
  <c r="V3" i="94" s="1"/>
  <c r="X3" i="94" s="1"/>
  <c r="Z3" i="94" s="1"/>
  <c r="AB3" i="94" s="1"/>
  <c r="AE3" i="94" s="1"/>
  <c r="AF3" i="94" s="1"/>
  <c r="AI3" i="94" s="1"/>
  <c r="AL3" i="94" s="1"/>
  <c r="L20" i="94" l="1"/>
  <c r="I16" i="61" l="1"/>
  <c r="AD9" i="94" l="1"/>
  <c r="AB9" i="94"/>
  <c r="X9" i="94"/>
  <c r="T9" i="94"/>
  <c r="R9" i="94"/>
  <c r="N9" i="94"/>
  <c r="Z9" i="94"/>
  <c r="V9" i="94"/>
  <c r="AD18" i="94"/>
  <c r="AB18" i="94"/>
  <c r="X18" i="94"/>
  <c r="R18" i="94"/>
  <c r="N18" i="94"/>
  <c r="Z18" i="94"/>
  <c r="V18" i="94"/>
  <c r="T18" i="94"/>
  <c r="P18" i="94"/>
  <c r="AD16" i="94"/>
  <c r="AB16" i="94"/>
  <c r="X16" i="94"/>
  <c r="R16" i="94"/>
  <c r="N16" i="94"/>
  <c r="Z16" i="94"/>
  <c r="V16" i="94"/>
  <c r="T16" i="94"/>
  <c r="P16" i="94"/>
  <c r="AD14" i="94"/>
  <c r="AB14" i="94"/>
  <c r="X14" i="94"/>
  <c r="R14" i="94"/>
  <c r="N14" i="94"/>
  <c r="Z14" i="94"/>
  <c r="V14" i="94"/>
  <c r="T14" i="94"/>
  <c r="AD12" i="94"/>
  <c r="AB12" i="94"/>
  <c r="X12" i="94"/>
  <c r="N12" i="94"/>
  <c r="Z12" i="94"/>
  <c r="V12" i="94"/>
  <c r="T12" i="94"/>
  <c r="R12" i="94"/>
  <c r="AD10" i="94"/>
  <c r="AB10" i="94"/>
  <c r="X10" i="94"/>
  <c r="N10" i="94"/>
  <c r="Z10" i="94"/>
  <c r="V10" i="94"/>
  <c r="T10" i="94"/>
  <c r="R10" i="94"/>
  <c r="Z19" i="94"/>
  <c r="V19" i="94"/>
  <c r="T19" i="94"/>
  <c r="P19" i="94"/>
  <c r="AD19" i="94"/>
  <c r="AB19" i="94"/>
  <c r="X19" i="94"/>
  <c r="R19" i="94"/>
  <c r="N19" i="94"/>
  <c r="Z17" i="94"/>
  <c r="V17" i="94"/>
  <c r="T17" i="94"/>
  <c r="P17" i="94"/>
  <c r="AD17" i="94"/>
  <c r="AB17" i="94"/>
  <c r="X17" i="94"/>
  <c r="R17" i="94"/>
  <c r="N17" i="94"/>
  <c r="Z15" i="94"/>
  <c r="V15" i="94"/>
  <c r="T15" i="94"/>
  <c r="AD15" i="94"/>
  <c r="AB15" i="94"/>
  <c r="X15" i="94"/>
  <c r="R15" i="94"/>
  <c r="N15" i="94"/>
  <c r="Z13" i="94"/>
  <c r="V13" i="94"/>
  <c r="T13" i="94"/>
  <c r="AD13" i="94"/>
  <c r="AB13" i="94"/>
  <c r="X13" i="94"/>
  <c r="R13" i="94"/>
  <c r="N13" i="94"/>
  <c r="Z11" i="94"/>
  <c r="V11" i="94"/>
  <c r="T11" i="94"/>
  <c r="R11" i="94"/>
  <c r="AD11" i="94"/>
  <c r="AB11" i="94"/>
  <c r="X11" i="94"/>
  <c r="N11" i="94"/>
  <c r="F19" i="94"/>
  <c r="G19" i="94" s="1"/>
  <c r="I19" i="94" s="1"/>
  <c r="E19" i="94"/>
  <c r="F18" i="94"/>
  <c r="G18" i="94" s="1"/>
  <c r="I18" i="94" s="1"/>
  <c r="E18" i="94"/>
  <c r="F17" i="94"/>
  <c r="G17" i="94" s="1"/>
  <c r="I17" i="94" s="1"/>
  <c r="E17" i="94"/>
  <c r="F16" i="94"/>
  <c r="G16" i="94" s="1"/>
  <c r="I16" i="94" s="1"/>
  <c r="E16" i="94"/>
  <c r="I15" i="94"/>
  <c r="E15" i="94"/>
  <c r="I14" i="94"/>
  <c r="E14" i="94"/>
  <c r="I13" i="94"/>
  <c r="E13" i="94"/>
  <c r="I12" i="94"/>
  <c r="E12" i="94"/>
  <c r="I11" i="94"/>
  <c r="E11" i="94"/>
  <c r="I10" i="94"/>
  <c r="E10" i="94"/>
  <c r="E9" i="94"/>
  <c r="AN51" i="94"/>
  <c r="C51" i="94"/>
  <c r="Z50" i="94"/>
  <c r="X50" i="94"/>
  <c r="V50" i="94"/>
  <c r="Z49" i="94"/>
  <c r="X49" i="94"/>
  <c r="V49" i="94"/>
  <c r="Z48" i="94"/>
  <c r="X48" i="94"/>
  <c r="V48" i="94"/>
  <c r="Z47" i="94"/>
  <c r="X47" i="94"/>
  <c r="V47" i="94"/>
  <c r="Z46" i="94"/>
  <c r="X46" i="94"/>
  <c r="V46" i="94"/>
  <c r="Z45" i="94"/>
  <c r="X45" i="94"/>
  <c r="V45" i="94"/>
  <c r="Z44" i="94"/>
  <c r="X44" i="94"/>
  <c r="V44" i="94"/>
  <c r="Z43" i="94"/>
  <c r="X43" i="94"/>
  <c r="V43" i="94"/>
  <c r="Z42" i="94"/>
  <c r="X42" i="94"/>
  <c r="V42" i="94"/>
  <c r="Z41" i="94"/>
  <c r="X41" i="94"/>
  <c r="V41" i="94"/>
  <c r="Z40" i="94"/>
  <c r="X40" i="94"/>
  <c r="V40" i="94"/>
  <c r="Z39" i="94"/>
  <c r="X39" i="94"/>
  <c r="V39" i="94"/>
  <c r="Z38" i="94"/>
  <c r="X38" i="94"/>
  <c r="V38" i="94"/>
  <c r="Z37" i="94"/>
  <c r="X37" i="94"/>
  <c r="V37" i="94"/>
  <c r="Z36" i="94"/>
  <c r="X36" i="94"/>
  <c r="V36" i="94"/>
  <c r="Z35" i="94"/>
  <c r="X35" i="94"/>
  <c r="V35" i="94"/>
  <c r="Z34" i="94"/>
  <c r="X34" i="94"/>
  <c r="V34" i="94"/>
  <c r="Z33" i="94"/>
  <c r="X33" i="94"/>
  <c r="V33" i="94"/>
  <c r="Z32" i="94"/>
  <c r="X32" i="94"/>
  <c r="V32" i="94"/>
  <c r="C20" i="94"/>
  <c r="AP11" i="94" l="1"/>
  <c r="AQ11" i="94" s="1"/>
  <c r="AP13" i="94"/>
  <c r="AQ13" i="94" s="1"/>
  <c r="AP15" i="94"/>
  <c r="AP17" i="94"/>
  <c r="AP19" i="94"/>
  <c r="E20" i="94"/>
  <c r="AP10" i="94"/>
  <c r="AQ10" i="94" s="1"/>
  <c r="AP12" i="94"/>
  <c r="AQ12" i="94" s="1"/>
  <c r="AP14" i="94"/>
  <c r="AQ14" i="94" s="1"/>
  <c r="AP16" i="94"/>
  <c r="AQ16" i="94" s="1"/>
  <c r="AP18" i="94"/>
  <c r="AQ18" i="94" s="1"/>
  <c r="AO20" i="94"/>
  <c r="V51" i="94"/>
  <c r="Z51" i="94"/>
  <c r="AE20" i="94"/>
  <c r="AF20" i="94"/>
  <c r="AI20" i="94"/>
  <c r="V20" i="94"/>
  <c r="N20" i="94"/>
  <c r="T20" i="94"/>
  <c r="AB20" i="94"/>
  <c r="P20" i="94"/>
  <c r="Z20" i="94"/>
  <c r="R20" i="94"/>
  <c r="X20" i="94"/>
  <c r="AD20" i="94"/>
  <c r="F20" i="94"/>
  <c r="I9" i="94"/>
  <c r="AP9" i="94" s="1"/>
  <c r="AQ9" i="94" s="1"/>
  <c r="X51" i="94"/>
  <c r="S16" i="61"/>
  <c r="L16" i="61"/>
  <c r="T9" i="61"/>
  <c r="C16" i="61"/>
  <c r="T15" i="61" l="1"/>
  <c r="F18" i="115" s="1"/>
  <c r="F12" i="115"/>
  <c r="T14" i="61"/>
  <c r="F17" i="115" s="1"/>
  <c r="T12" i="61"/>
  <c r="F15" i="115" s="1"/>
  <c r="T10" i="61"/>
  <c r="F13" i="115" s="1"/>
  <c r="G20" i="94"/>
  <c r="I20" i="94"/>
  <c r="F19" i="115"/>
  <c r="F21" i="115"/>
  <c r="F22" i="115"/>
  <c r="F20" i="115"/>
  <c r="T13" i="61"/>
  <c r="F16" i="115" s="1"/>
  <c r="T11" i="61"/>
  <c r="F14" i="115" s="1"/>
  <c r="AQ19" i="94"/>
  <c r="AQ15" i="94"/>
  <c r="AQ20" i="94" s="1"/>
  <c r="AP20" i="94"/>
  <c r="AR9" i="94" s="1"/>
  <c r="E12" i="115" s="1"/>
  <c r="AQ17" i="94"/>
  <c r="O16" i="61"/>
  <c r="T16" i="61" l="1"/>
  <c r="F23" i="115"/>
  <c r="AR20" i="94"/>
  <c r="E23" i="115" s="1"/>
  <c r="AR13" i="94"/>
  <c r="E16" i="115" s="1"/>
  <c r="AR17" i="94"/>
  <c r="E20" i="115" s="1"/>
  <c r="AR10" i="94"/>
  <c r="E13" i="115" s="1"/>
  <c r="G13" i="115" s="1"/>
  <c r="AR12" i="94"/>
  <c r="E15" i="115" s="1"/>
  <c r="AR14" i="94"/>
  <c r="E17" i="115" s="1"/>
  <c r="AR16" i="94"/>
  <c r="E19" i="115" s="1"/>
  <c r="AR18" i="94"/>
  <c r="E21" i="115" s="1"/>
  <c r="AR11" i="94"/>
  <c r="E14" i="115" s="1"/>
  <c r="G14" i="115" s="1"/>
  <c r="AR15" i="94"/>
  <c r="E18" i="115" s="1"/>
  <c r="AR19" i="94"/>
  <c r="E22" i="115" s="1"/>
  <c r="H19" i="115"/>
  <c r="H18" i="115"/>
  <c r="H15" i="115"/>
  <c r="A2" i="115"/>
  <c r="G12" i="115" l="1"/>
  <c r="H22" i="115"/>
  <c r="G15" i="115"/>
  <c r="H16" i="115"/>
  <c r="H17" i="115"/>
  <c r="H20" i="115"/>
  <c r="H21" i="115"/>
  <c r="H13" i="115"/>
  <c r="H14" i="115"/>
  <c r="J2" i="115"/>
  <c r="H12" i="115"/>
  <c r="G17" i="115"/>
  <c r="G19" i="115"/>
  <c r="G21" i="115"/>
  <c r="G16" i="115"/>
  <c r="G18" i="115"/>
  <c r="G20" i="115"/>
  <c r="G22" i="115"/>
  <c r="H23" i="115" l="1"/>
  <c r="G23" i="115"/>
  <c r="K16" i="61"/>
  <c r="H16" i="61"/>
  <c r="D16" i="61" l="1"/>
  <c r="G16" i="61"/>
  <c r="U12" i="61" l="1"/>
  <c r="D15" i="115" s="1"/>
  <c r="I15" i="115" s="1"/>
  <c r="U11" i="61"/>
  <c r="D14" i="115" s="1"/>
  <c r="I14" i="115" s="1"/>
  <c r="U13" i="61"/>
  <c r="D16" i="115" s="1"/>
  <c r="I16" i="115" s="1"/>
  <c r="U15" i="61"/>
  <c r="D18" i="115" s="1"/>
  <c r="I18" i="115" s="1"/>
  <c r="D20" i="115"/>
  <c r="I20" i="115" s="1"/>
  <c r="D22" i="115"/>
  <c r="I22" i="115" s="1"/>
  <c r="U14" i="61"/>
  <c r="D17" i="115" s="1"/>
  <c r="I17" i="115" s="1"/>
  <c r="D19" i="115"/>
  <c r="I19" i="115" s="1"/>
  <c r="D21" i="115"/>
  <c r="I21" i="115" s="1"/>
  <c r="U9" i="61"/>
  <c r="D12" i="115" s="1"/>
  <c r="I12" i="115" s="1"/>
  <c r="U10" i="61"/>
  <c r="D13" i="115" s="1"/>
  <c r="I13" i="115" s="1"/>
  <c r="U16" i="61"/>
  <c r="D23" i="115" s="1"/>
  <c r="I23" i="115" l="1"/>
  <c r="J19" i="115"/>
  <c r="J18" i="115"/>
  <c r="J13" i="115"/>
  <c r="J17" i="115"/>
  <c r="J16" i="115"/>
  <c r="J22" i="115"/>
  <c r="J14" i="115"/>
  <c r="J12" i="115"/>
  <c r="J21" i="115"/>
  <c r="J20" i="115"/>
  <c r="J15" i="115"/>
  <c r="J23" i="115" l="1"/>
  <c r="K18" i="115" s="1"/>
  <c r="K15" i="115" l="1"/>
  <c r="K21" i="115"/>
  <c r="K12" i="115"/>
  <c r="K16" i="115"/>
  <c r="K20" i="115"/>
  <c r="K13" i="115"/>
  <c r="K17" i="115"/>
  <c r="K22" i="115"/>
  <c r="K19" i="115"/>
  <c r="K14" i="115"/>
  <c r="K23" i="115" l="1"/>
  <c r="L17" i="115" s="1"/>
  <c r="L14" i="115" l="1"/>
  <c r="D15" i="117" s="1"/>
  <c r="F15" i="117" s="1"/>
  <c r="L16" i="115"/>
  <c r="D17" i="117" s="1"/>
  <c r="F17" i="117" s="1"/>
  <c r="L13" i="115"/>
  <c r="D14" i="117" s="1"/>
  <c r="F14" i="117" s="1"/>
  <c r="L15" i="115"/>
  <c r="D16" i="117" s="1"/>
  <c r="F16" i="117" s="1"/>
  <c r="L18" i="115"/>
  <c r="D19" i="117" s="1"/>
  <c r="F19" i="117" s="1"/>
  <c r="L12" i="115"/>
  <c r="N12" i="115" s="1"/>
  <c r="D18" i="117"/>
  <c r="F18" i="117" s="1"/>
  <c r="L19" i="115"/>
  <c r="L22" i="115"/>
  <c r="L21" i="115"/>
  <c r="L20" i="115"/>
  <c r="D13" i="117" l="1"/>
  <c r="M12" i="115"/>
  <c r="M17" i="117"/>
  <c r="M18" i="117"/>
  <c r="M15" i="117"/>
  <c r="M19" i="117"/>
  <c r="M16" i="117"/>
  <c r="L23" i="115"/>
  <c r="O12" i="115"/>
  <c r="N21" i="115"/>
  <c r="O21" i="115" s="1"/>
  <c r="M21" i="115"/>
  <c r="N18" i="115"/>
  <c r="O18" i="115" s="1"/>
  <c r="M18" i="115"/>
  <c r="N22" i="115"/>
  <c r="O22" i="115" s="1"/>
  <c r="M22" i="115"/>
  <c r="N14" i="115"/>
  <c r="O14" i="115" s="1"/>
  <c r="M14" i="115"/>
  <c r="N13" i="115"/>
  <c r="O13" i="115" s="1"/>
  <c r="M13" i="115"/>
  <c r="N17" i="115"/>
  <c r="O17" i="115" s="1"/>
  <c r="M17" i="115"/>
  <c r="N20" i="115"/>
  <c r="O20" i="115" s="1"/>
  <c r="M20" i="115"/>
  <c r="N19" i="115"/>
  <c r="O19" i="115" s="1"/>
  <c r="M19" i="115"/>
  <c r="N15" i="115"/>
  <c r="O15" i="115" s="1"/>
  <c r="M15" i="115"/>
  <c r="N16" i="115"/>
  <c r="O16" i="115" s="1"/>
  <c r="M16" i="115"/>
  <c r="F13" i="117" l="1"/>
  <c r="M13" i="117" s="1"/>
  <c r="D24" i="117"/>
  <c r="M14" i="117"/>
  <c r="M23" i="115"/>
  <c r="N23" i="115"/>
  <c r="O23" i="115"/>
  <c r="F24" i="117" l="1"/>
  <c r="M24" i="117"/>
  <c r="N13" i="117" s="1"/>
  <c r="N22" i="117" l="1"/>
  <c r="N14" i="117"/>
  <c r="N17" i="117"/>
  <c r="N23" i="117"/>
  <c r="N16" i="117"/>
  <c r="N15" i="117"/>
  <c r="N20" i="117"/>
  <c r="N19" i="117"/>
  <c r="N18" i="117"/>
  <c r="N21" i="117"/>
  <c r="N24" i="117" l="1"/>
</calcChain>
</file>

<file path=xl/sharedStrings.xml><?xml version="1.0" encoding="utf-8"?>
<sst xmlns="http://schemas.openxmlformats.org/spreadsheetml/2006/main" count="324" uniqueCount="178">
  <si>
    <t>ИТОГО</t>
  </si>
  <si>
    <t>№ п/п</t>
  </si>
  <si>
    <t>Территория / показатель</t>
  </si>
  <si>
    <t>Индекс налогового потенциала (ИНП)</t>
  </si>
  <si>
    <t>Налог на доходы физических лиц</t>
  </si>
  <si>
    <t>-</t>
  </si>
  <si>
    <t>ИТОГ</t>
  </si>
  <si>
    <t>Единица измерения: тыс.р.</t>
  </si>
  <si>
    <t>Общая сумма расходов в расчете на 1 жителя</t>
  </si>
  <si>
    <t>ИНДЕКС НАЛОГОВОГО ПОТЕНЦИАЛА (ИНП)</t>
  </si>
  <si>
    <t>Приложение 1</t>
  </si>
  <si>
    <t>Приложение 2</t>
  </si>
  <si>
    <t xml:space="preserve">Сумма налоговых потенциалов по присутствующим в расчете налогам </t>
  </si>
  <si>
    <t>Налоговый потенциал</t>
  </si>
  <si>
    <t>Единый сельскохозяйственный налог</t>
  </si>
  <si>
    <t>6=2/3</t>
  </si>
  <si>
    <t>8=7/7итог</t>
  </si>
  <si>
    <t>Налоговый потенциал в расчете на 1 жителя</t>
  </si>
  <si>
    <t>Налоговый потенциал по отдельным налогам ИНП</t>
  </si>
  <si>
    <t>Расчет средств, недостающих до уровня критерия выравнивания расчетной бюджетной обеспеченности</t>
  </si>
  <si>
    <t>Индекс бюджетных расходов 
(ИБР)</t>
  </si>
  <si>
    <t>Приведенный налоговый потенциал с учетом ИБР</t>
  </si>
  <si>
    <t>Прогноз фонда оплаты труда</t>
  </si>
  <si>
    <t>const</t>
  </si>
  <si>
    <t>Ставка налога</t>
  </si>
  <si>
    <t>ИНДЕКС БЮДЖЕТНЫХ РАСХОДОВ (ИБР)</t>
  </si>
  <si>
    <r>
      <t>10=6+9/(1</t>
    </r>
    <r>
      <rPr>
        <i/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3</t>
    </r>
    <r>
      <rPr>
        <i/>
        <sz val="9"/>
        <rFont val="Calibri"/>
        <family val="2"/>
        <charset val="204"/>
      </rPr>
      <t>×А)</t>
    </r>
  </si>
  <si>
    <t>5=4/3</t>
  </si>
  <si>
    <t>5а=4/1</t>
  </si>
  <si>
    <t>стат</t>
  </si>
  <si>
    <t>№ столбца &amp; формула</t>
  </si>
  <si>
    <r>
      <t>9=%</t>
    </r>
    <r>
      <rPr>
        <sz val="9"/>
        <rFont val="Calibri"/>
        <family val="2"/>
        <charset val="204"/>
      </rPr>
      <t>×</t>
    </r>
    <r>
      <rPr>
        <i/>
        <sz val="8"/>
        <rFont val="Times New Roman Cyr"/>
        <charset val="204"/>
      </rPr>
      <t>РФФПМР(ГО)×</t>
    </r>
    <r>
      <rPr>
        <i/>
        <sz val="9"/>
        <rFont val="Times New Roman Cyr"/>
        <family val="1"/>
        <charset val="204"/>
      </rPr>
      <t>8</t>
    </r>
  </si>
  <si>
    <t>Поселение / показатель</t>
  </si>
  <si>
    <t>Поселение 8</t>
  </si>
  <si>
    <t>Поселение 9</t>
  </si>
  <si>
    <t>Поселение 10</t>
  </si>
  <si>
    <t>Поселение 11</t>
  </si>
  <si>
    <t xml:space="preserve">Норматив отчислений в местный бюджет </t>
  </si>
  <si>
    <t>5=2×3×4</t>
  </si>
  <si>
    <t>Налог на имущество физических лиц</t>
  </si>
  <si>
    <t>Прогноз начислений налога</t>
  </si>
  <si>
    <t>Прогноз налоговой базы поселения</t>
  </si>
  <si>
    <t>Норматив отчислений в бюджет поселения</t>
  </si>
  <si>
    <t>Земельный налог</t>
  </si>
  <si>
    <t>Прогнозируемая сумма выпадающих доходов в связи с предоставлением налоговых льгот и уменьшением ставок земельного налога по решениям органов местного самоуправления поселения</t>
  </si>
  <si>
    <t>Прогнозируемая сумма выпадающих доходов в связи с предоставлением налоговых льгот и уменьшением ставок по налогу на имущество физических лиц по решениям органов местного самоуправления поселения</t>
  </si>
  <si>
    <t>Норма расходов на 1 жителя Брянской области на культуру и искусство</t>
  </si>
  <si>
    <t xml:space="preserve">Расходы на культуру и искусство </t>
  </si>
  <si>
    <t xml:space="preserve">Норма расходов на 1 жителя на управление </t>
  </si>
  <si>
    <t>Расходы на управление</t>
  </si>
  <si>
    <t>Нормы расходов на 1 жителя на благоустройство</t>
  </si>
  <si>
    <t>Расходы на благоустройство</t>
  </si>
  <si>
    <t>Эксплуатируемая общая площадь жилого фонда, находящегося в муниципальной собственности тыс. кв. м.</t>
  </si>
  <si>
    <t>Нормативная стоимость капитального ремонта жилого фонда в месяц</t>
  </si>
  <si>
    <t>Нормы расходов на 1 жителя на физическую культуру и спорт</t>
  </si>
  <si>
    <t>Расходы на физическую культуру и спорт</t>
  </si>
  <si>
    <t>Расходы на осуществление поддержки сельскохозяйственного производства</t>
  </si>
  <si>
    <t>Нормы расходов  на организацию мероприятий по обеспечению безопасности гидротнхнических сооружений в расчете на 1 ГТС</t>
  </si>
  <si>
    <t>ВСЕГО нормативных РАСХОДОВ</t>
  </si>
  <si>
    <t>№ столбца и формулы</t>
  </si>
  <si>
    <t>3=1*2</t>
  </si>
  <si>
    <t>5=4*1</t>
  </si>
  <si>
    <t>7=6*1</t>
  </si>
  <si>
    <t>12=11*1</t>
  </si>
  <si>
    <t>стат. данные</t>
  </si>
  <si>
    <t>Дятьковское городское</t>
  </si>
  <si>
    <t>Любохонское городское</t>
  </si>
  <si>
    <t>Старское городское</t>
  </si>
  <si>
    <t>Ивотское городское</t>
  </si>
  <si>
    <t>Бытошское городское</t>
  </si>
  <si>
    <t>Березинское сельское</t>
  </si>
  <si>
    <t>Слободищенское сельское</t>
  </si>
  <si>
    <t>Немеричское сельское</t>
  </si>
  <si>
    <t>Б-Жуковское сельское</t>
  </si>
  <si>
    <t>Верховское сельское</t>
  </si>
  <si>
    <t xml:space="preserve"> -</t>
  </si>
  <si>
    <t xml:space="preserve"> </t>
  </si>
  <si>
    <t xml:space="preserve">  </t>
  </si>
  <si>
    <t>Численность постоянного населения на 1.01.2007, чел.</t>
  </si>
  <si>
    <t>Нормы расходов на 1 жителя на обеспечение первичных мер пожарной безопасности</t>
  </si>
  <si>
    <t>Расходы на обеспечение первичных мер пожарной безопасности</t>
  </si>
  <si>
    <t>9=(6+7)×8</t>
  </si>
  <si>
    <t>13=10×11×12</t>
  </si>
  <si>
    <t>17=(14+15)×16</t>
  </si>
  <si>
    <t>18=5+9+13+17</t>
  </si>
  <si>
    <t>19=(18/1)/
(18общ/1общ)</t>
  </si>
  <si>
    <t>11=5+9</t>
  </si>
  <si>
    <t>12=11/1</t>
  </si>
  <si>
    <t>Расходы на участие в предупреждении и ликвидации последствий чрезвычайных ситуаций,обеспечение первичных мер пожарной безопасности,организацию и осуществление мероприятий по гражданской обороне,защите населения и территории от чрезвычайных ситуаций природного и техногенного характера, создание,содержание и организацию деятельности аварийно-спасательных служб и (или) аварийно-спасательных формирований,осуществление мероприятий по обеспечению безопасности людей на водных объектах ,охране их жизни и здоровья</t>
  </si>
  <si>
    <t>Налоговые и неналоговые доходы</t>
  </si>
  <si>
    <t>Оценка социально значимых расходов и первоочередных расходов по вопросам местного значения</t>
  </si>
  <si>
    <t xml:space="preserve">РАСЧЕТ распределения средств дотаций </t>
  </si>
  <si>
    <t xml:space="preserve">на выравнивание бюджетной обеспеченности бюджетам поселений, </t>
  </si>
  <si>
    <t>(Региональный фонд финансовой поддержки поселений)</t>
  </si>
  <si>
    <t>Доля недостающих средств в общей сумме муниципального района</t>
  </si>
  <si>
    <t>Сумма средств дотации на выравнивание бюджетной обеспеченности из Регионального фонда финансовой поддержки поселений</t>
  </si>
  <si>
    <t>Расчетный объем нецелевых ресурсов с учетом налогового потенциала и средств Регионального фонда финансовой поддержки поселений</t>
  </si>
  <si>
    <t>Расчетный уровень реальной бюджетной обеспеченности (до распределения средств Регионального фонда финансовой поддержки поселений)</t>
  </si>
  <si>
    <t>Дотации на выравнивание бюджетной обеспеченности за счет субвенций из областного бюджета (Региональный фонд финансовой поддержки поселений)</t>
  </si>
  <si>
    <t>Оценка объема доходов</t>
  </si>
  <si>
    <t>Расчетные доходы бюджета поселения с учетом средств Регионального фонда финансовой поддержки поселений на 1 жителя</t>
  </si>
  <si>
    <t xml:space="preserve">на поддержку мер по обеспечению сбалансированности бюджетов поселений </t>
  </si>
  <si>
    <t>Расходы на функционирование органов управления</t>
  </si>
  <si>
    <t>Численность членов  малоимущих семей,чел                (5% от общей численности)</t>
  </si>
  <si>
    <t>Расходы на обеспечение малоимущих граждан, нуждающихся в улучшении жилищных условий, жилыми помещениями в соответствии с жилищным законадательство, организация строительства и создание условий для жилищного строительства</t>
  </si>
  <si>
    <r>
      <t>Необходимое количество жилой площади малоимущим гражданам, м</t>
    </r>
    <r>
      <rPr>
        <b/>
        <vertAlign val="superscript"/>
        <sz val="9"/>
        <rFont val="Times New Roman"/>
        <family val="1"/>
        <charset val="204"/>
      </rPr>
      <t>2</t>
    </r>
  </si>
  <si>
    <t>Плановый пробег, тыс.км</t>
  </si>
  <si>
    <t>Расходы на создание условий для обеспечения жителей услугами связи, общественного питания, торговли и бытового обслуживания (бани)</t>
  </si>
  <si>
    <t>Расходы на создание условий для предоставления транспортных услуг населению и организация транспортного обслуживания населения</t>
  </si>
  <si>
    <t>Расходы на мероприятия в сфере культуры</t>
  </si>
  <si>
    <t>Расходы на благоустройство и озеленение территории</t>
  </si>
  <si>
    <t xml:space="preserve">Расходы на организацию уличного освещения и установку указателей с названиями улиц и номерами домов </t>
  </si>
  <si>
    <t xml:space="preserve">Расходы на организацию и осуществление мероприятий по работе с детьми и молодежью </t>
  </si>
  <si>
    <t>Расходы на выплату доплат к государственной пенсии муниципальным служащим</t>
  </si>
  <si>
    <t xml:space="preserve">Расходы на уплату налогов </t>
  </si>
  <si>
    <t xml:space="preserve">Расходы на содержание подразделений муниципальной  пожарной охраны  </t>
  </si>
  <si>
    <t>Количество функционирующих  подразделений муниципальной  пожарной охраны, шт.</t>
  </si>
  <si>
    <t>Расходы на организацию мероприятий по обеспечению безопасности гидротнхнических сооружений в расчете на 1 ГТС</t>
  </si>
  <si>
    <t>Расходы на оплату взноса на капремонт общего имущества в многоквартирных домах, находящихся в мун.собственности</t>
  </si>
  <si>
    <t>Эксплуатируемая общая площадь жилого фонда, находящегося в муниципальной собственности, кв.м.</t>
  </si>
  <si>
    <t>Количество функционирующих  гидротнхнических сооружений (ГТС), шт.</t>
  </si>
  <si>
    <t>3=1×2</t>
  </si>
  <si>
    <t>4=1×5%</t>
  </si>
  <si>
    <r>
      <t>5=4×18м</t>
    </r>
    <r>
      <rPr>
        <i/>
        <vertAlign val="superscript"/>
        <sz val="9"/>
        <rFont val="Times New Roman Cyr"/>
        <charset val="204"/>
      </rPr>
      <t>2</t>
    </r>
  </si>
  <si>
    <t>10=8×9</t>
  </si>
  <si>
    <t>14=1×13</t>
  </si>
  <si>
    <t>24=1×23</t>
  </si>
  <si>
    <t>26=1×25</t>
  </si>
  <si>
    <t>33=31×32</t>
  </si>
  <si>
    <t>36=34×35</t>
  </si>
  <si>
    <t>Норматив расходов на 1 жителя, тыс.рублей</t>
  </si>
  <si>
    <t xml:space="preserve">Стоимость 1 м2  -27083 рублей </t>
  </si>
  <si>
    <t>Норматив расходов на 1 км пробега, рублей</t>
  </si>
  <si>
    <t>Норматив расходов на 1 функционирующее  подразделение муниципальной  пожарной охраны, тыс.рублей</t>
  </si>
  <si>
    <t>Размер взноса, рублей</t>
  </si>
  <si>
    <t>7=5×6×1000×1%</t>
  </si>
  <si>
    <r>
      <t>7=А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(A-6)×3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1</t>
    </r>
  </si>
  <si>
    <t>Расчетный уровень бюджетной обеспеченности налоговым потенциалом и средствами Регионального фонда финансовой поддержки поселений</t>
  </si>
  <si>
    <t>Превышение оценки расходов над доходами</t>
  </si>
  <si>
    <t>Красногорское</t>
  </si>
  <si>
    <t>Колюдовское</t>
  </si>
  <si>
    <t>Лотаковское</t>
  </si>
  <si>
    <t>Любовшанское</t>
  </si>
  <si>
    <t>Макаричское</t>
  </si>
  <si>
    <t>Перелазское</t>
  </si>
  <si>
    <t>Яловское</t>
  </si>
  <si>
    <t>Расходы на благоустройство и озеленение, уличное освещение, организацию ритуальных услуг и содержание мест захоронения</t>
  </si>
  <si>
    <t>5=1×4</t>
  </si>
  <si>
    <t>7=1×6</t>
  </si>
  <si>
    <t>9=1×8</t>
  </si>
  <si>
    <t>11=1×10</t>
  </si>
  <si>
    <t>13=1×12</t>
  </si>
  <si>
    <t>15=1×14</t>
  </si>
  <si>
    <t>18=16×17×12мес/1000</t>
  </si>
  <si>
    <t>19=сумма расх.</t>
  </si>
  <si>
    <t>20=19/1</t>
  </si>
  <si>
    <t>21=(19/1)/(19общ/1общ)</t>
  </si>
  <si>
    <t>РАСЧЕТ распределения средств</t>
  </si>
  <si>
    <t xml:space="preserve">иных дотаций (Рз 1402, ВР 512) [или иных межбюджетных трансфертов (Рз 14 03, ВР 540)] </t>
  </si>
  <si>
    <t>Дотации на выравнивание бюджетной обеспеченности из бюджета муниципального района (Районный фонд финансовой поддержки поселений)</t>
  </si>
  <si>
    <t>Иные межбюджетные трансферты за счет средств бюджета района</t>
  </si>
  <si>
    <t>4=1+2+3</t>
  </si>
  <si>
    <t>Коммунальные услуги</t>
  </si>
  <si>
    <t>Уплата налогов и сборов</t>
  </si>
  <si>
    <t>Услуги связи</t>
  </si>
  <si>
    <t>10=сумм(5:9)</t>
  </si>
  <si>
    <t>11=10-4, если 4&lt;10</t>
  </si>
  <si>
    <r>
      <t>12=Объем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charset val="204"/>
      </rPr>
      <t>11/11общ</t>
    </r>
  </si>
  <si>
    <t>Оплата труда с начислениями</t>
  </si>
  <si>
    <t>Пенсии</t>
  </si>
  <si>
    <t>за счет средств бюджета муниципального района на 2026 год</t>
  </si>
  <si>
    <t>Численность постоянного населения на 01.01.2025, чел.</t>
  </si>
  <si>
    <t>предоставляемых за счет субвенций из областного бюджета, на 2026 год</t>
  </si>
  <si>
    <t>РАСЧЕТ индекса налогового потенциала на 2026 год</t>
  </si>
  <si>
    <t>РАСЧЕТ индекса бюджетных расходов на 2026 год</t>
  </si>
  <si>
    <t>Численность постоянного населения на 1.01.2025, чел.</t>
  </si>
  <si>
    <t>расчет</t>
  </si>
  <si>
    <t xml:space="preserve">Доля налога в оценке ФОТ (2025 год)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</si>
</sst>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0.000"/>
    <numFmt numFmtId="166" formatCode="0.0000"/>
    <numFmt numFmtId="167" formatCode="#,##0_ ;[Red]\-#,##0\ "/>
    <numFmt numFmtId="168" formatCode="#,##0.0_ ;[Red]\-#,##0.0\ "/>
    <numFmt numFmtId="169" formatCode="#,##0.000_ ;[Red]\-#,##0.000\ "/>
    <numFmt numFmtId="170" formatCode="#,##0.0000_ ;[Red]\-#,##0.0000\ "/>
    <numFmt numFmtId="171" formatCode="#,##0.00000_ ;[Red]\-#,##0.00000\ "/>
    <numFmt numFmtId="172" formatCode="#,##0.0"/>
    <numFmt numFmtId="173" formatCode="0.0"/>
    <numFmt numFmtId="174" formatCode="#,##0.00_ ;[Red]\-#,##0.00\ "/>
  </numFmts>
  <fonts count="53" x14ac:knownFonts="1">
    <font>
      <sz val="10"/>
      <name val="Times New Roman Cyr"/>
    </font>
    <font>
      <sz val="10"/>
      <name val="Times New Roman Cyr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i/>
      <sz val="8"/>
      <name val="Times New Roman Cyr"/>
      <family val="1"/>
      <charset val="204"/>
    </font>
    <font>
      <i/>
      <sz val="9"/>
      <name val="Times New Roman Cyr"/>
      <family val="1"/>
      <charset val="204"/>
    </font>
    <font>
      <i/>
      <sz val="10"/>
      <name val="Times New Roman Cyr"/>
      <charset val="204"/>
    </font>
    <font>
      <b/>
      <sz val="12"/>
      <name val="Garamond"/>
      <family val="1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i/>
      <sz val="10"/>
      <name val="Times New Roman Cyr"/>
      <charset val="204"/>
    </font>
    <font>
      <i/>
      <sz val="8"/>
      <name val="Times New Roman Cyr"/>
      <charset val="204"/>
    </font>
    <font>
      <b/>
      <i/>
      <sz val="14"/>
      <name val="Times New Roman Cyr"/>
      <charset val="204"/>
    </font>
    <font>
      <i/>
      <u/>
      <sz val="10"/>
      <name val="Times New Roman Cyr"/>
      <charset val="204"/>
    </font>
    <font>
      <b/>
      <u/>
      <sz val="10"/>
      <name val="Times New Roman CYR"/>
      <charset val="204"/>
    </font>
    <font>
      <i/>
      <sz val="10"/>
      <name val="Times New Roman Cyr"/>
      <family val="1"/>
      <charset val="204"/>
    </font>
    <font>
      <b/>
      <sz val="14"/>
      <name val="Garamond"/>
      <family val="1"/>
      <charset val="204"/>
    </font>
    <font>
      <b/>
      <i/>
      <sz val="11"/>
      <color indexed="56"/>
      <name val="Times New Roman Cyr"/>
      <family val="1"/>
      <charset val="204"/>
    </font>
    <font>
      <i/>
      <sz val="9"/>
      <color indexed="56"/>
      <name val="Times New Roman Cyr"/>
      <family val="1"/>
      <charset val="204"/>
    </font>
    <font>
      <b/>
      <sz val="9"/>
      <name val="Arial"/>
      <family val="2"/>
      <charset val="204"/>
    </font>
    <font>
      <sz val="12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3"/>
      <color indexed="59"/>
      <name val="Times New Roman Cyr"/>
      <family val="1"/>
      <charset val="204"/>
    </font>
    <font>
      <sz val="8"/>
      <name val="Times New Roman Cyr"/>
    </font>
    <font>
      <b/>
      <sz val="11"/>
      <name val="Garamond"/>
      <family val="1"/>
      <charset val="204"/>
    </font>
    <font>
      <b/>
      <sz val="12"/>
      <name val="Times New Roman CYR"/>
      <charset val="204"/>
    </font>
    <font>
      <b/>
      <sz val="13"/>
      <name val="Times New Roman Cyr"/>
      <charset val="204"/>
    </font>
    <font>
      <sz val="9"/>
      <name val="Calibri"/>
      <family val="2"/>
      <charset val="204"/>
    </font>
    <font>
      <sz val="13"/>
      <name val="Times New Roman Cyr"/>
      <charset val="204"/>
    </font>
    <font>
      <i/>
      <sz val="9"/>
      <name val="Times New Roman Cyr"/>
      <charset val="204"/>
    </font>
    <font>
      <b/>
      <i/>
      <sz val="12"/>
      <name val="Times New Roman Cyr"/>
      <charset val="204"/>
    </font>
    <font>
      <b/>
      <sz val="13"/>
      <color indexed="59"/>
      <name val="Times New Roman Cyr"/>
      <charset val="204"/>
    </font>
    <font>
      <i/>
      <sz val="9"/>
      <name val="Calibri"/>
      <family val="2"/>
      <charset val="204"/>
    </font>
    <font>
      <sz val="9"/>
      <name val="Times New Roman Cyr"/>
      <charset val="204"/>
    </font>
    <font>
      <b/>
      <sz val="9"/>
      <name val="Times New Roman"/>
      <family val="1"/>
      <charset val="204"/>
    </font>
    <font>
      <b/>
      <i/>
      <sz val="9"/>
      <name val="Times New Roman Cyr"/>
      <family val="1"/>
      <charset val="204"/>
    </font>
    <font>
      <b/>
      <i/>
      <sz val="8"/>
      <name val="Times New Roman Cyr"/>
      <charset val="204"/>
    </font>
    <font>
      <i/>
      <sz val="12"/>
      <name val="Times New Roman Cyr"/>
      <family val="1"/>
      <charset val="204"/>
    </font>
    <font>
      <sz val="12"/>
      <color indexed="14"/>
      <name val="Times New Roman Cyr"/>
      <family val="1"/>
      <charset val="204"/>
    </font>
    <font>
      <sz val="12"/>
      <name val="Times New Roman Cyr"/>
      <charset val="204"/>
    </font>
    <font>
      <b/>
      <sz val="12"/>
      <color indexed="48"/>
      <name val="Times New Roman Cyr"/>
      <family val="1"/>
      <charset val="204"/>
    </font>
    <font>
      <b/>
      <sz val="12"/>
      <color indexed="59"/>
      <name val="Times New Roman Cyr"/>
      <family val="1"/>
      <charset val="204"/>
    </font>
    <font>
      <b/>
      <i/>
      <sz val="9"/>
      <name val="Times New Roman Cyr"/>
      <charset val="204"/>
    </font>
    <font>
      <b/>
      <sz val="9"/>
      <color rgb="FF0000CC"/>
      <name val="Times New Roman Cyr"/>
      <family val="1"/>
      <charset val="204"/>
    </font>
    <font>
      <sz val="10"/>
      <name val="Times New Roman Cyr"/>
      <family val="1"/>
      <charset val="204"/>
    </font>
    <font>
      <i/>
      <vertAlign val="superscript"/>
      <sz val="9"/>
      <name val="Times New Roman Cyr"/>
      <charset val="204"/>
    </font>
    <font>
      <b/>
      <vertAlign val="superscript"/>
      <sz val="9"/>
      <name val="Times New Roman"/>
      <family val="1"/>
      <charset val="204"/>
    </font>
    <font>
      <sz val="13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9" fontId="23" fillId="0" borderId="1" applyNumberFormat="0">
      <alignment horizontal="center" vertical="center" wrapText="1"/>
    </xf>
    <xf numFmtId="0" fontId="4" fillId="0" borderId="0"/>
    <xf numFmtId="164" fontId="1" fillId="0" borderId="0" applyFont="0" applyFill="0" applyBorder="0" applyAlignment="0" applyProtection="0"/>
  </cellStyleXfs>
  <cellXfs count="226">
    <xf numFmtId="0" fontId="0" fillId="0" borderId="0" xfId="0"/>
    <xf numFmtId="0" fontId="4" fillId="0" borderId="0" xfId="2"/>
    <xf numFmtId="0" fontId="8" fillId="0" borderId="0" xfId="2" applyFont="1"/>
    <xf numFmtId="0" fontId="4" fillId="0" borderId="0" xfId="2" applyFont="1" applyBorder="1"/>
    <xf numFmtId="167" fontId="4" fillId="0" borderId="0" xfId="2" applyNumberFormat="1"/>
    <xf numFmtId="0" fontId="4" fillId="0" borderId="0" xfId="2" applyFont="1"/>
    <xf numFmtId="0" fontId="17" fillId="0" borderId="0" xfId="2" applyFont="1"/>
    <xf numFmtId="0" fontId="4" fillId="0" borderId="0" xfId="2" applyFill="1"/>
    <xf numFmtId="0" fontId="20" fillId="0" borderId="0" xfId="2" applyFont="1"/>
    <xf numFmtId="0" fontId="4" fillId="0" borderId="0" xfId="2" applyFont="1" applyFill="1"/>
    <xf numFmtId="9" fontId="11" fillId="3" borderId="1" xfId="2" applyNumberFormat="1" applyFont="1" applyFill="1" applyBorder="1" applyAlignment="1">
      <alignment horizontal="center" vertical="center" wrapText="1"/>
    </xf>
    <xf numFmtId="169" fontId="4" fillId="0" borderId="0" xfId="2" applyNumberFormat="1" applyFill="1"/>
    <xf numFmtId="167" fontId="4" fillId="0" borderId="0" xfId="2" applyNumberFormat="1" applyFill="1"/>
    <xf numFmtId="169" fontId="25" fillId="0" borderId="1" xfId="2" applyNumberFormat="1" applyFont="1" applyFill="1" applyBorder="1"/>
    <xf numFmtId="171" fontId="25" fillId="0" borderId="1" xfId="2" applyNumberFormat="1" applyFont="1" applyFill="1" applyBorder="1"/>
    <xf numFmtId="170" fontId="25" fillId="0" borderId="1" xfId="2" applyNumberFormat="1" applyFont="1" applyFill="1" applyBorder="1"/>
    <xf numFmtId="168" fontId="25" fillId="0" borderId="1" xfId="2" applyNumberFormat="1" applyFont="1" applyFill="1" applyBorder="1"/>
    <xf numFmtId="168" fontId="31" fillId="0" borderId="1" xfId="2" applyNumberFormat="1" applyFont="1" applyFill="1" applyBorder="1"/>
    <xf numFmtId="0" fontId="7" fillId="0" borderId="1" xfId="2" applyFont="1" applyFill="1" applyBorder="1" applyAlignment="1">
      <alignment wrapText="1"/>
    </xf>
    <xf numFmtId="0" fontId="4" fillId="4" borderId="0" xfId="2" applyFill="1"/>
    <xf numFmtId="165" fontId="25" fillId="0" borderId="1" xfId="2" applyNumberFormat="1" applyFont="1" applyFill="1" applyBorder="1"/>
    <xf numFmtId="0" fontId="7" fillId="2" borderId="1" xfId="2" applyFont="1" applyFill="1" applyBorder="1" applyAlignment="1">
      <alignment horizontal="center" vertical="center" wrapText="1"/>
    </xf>
    <xf numFmtId="168" fontId="27" fillId="2" borderId="1" xfId="2" applyNumberFormat="1" applyFont="1" applyFill="1" applyBorder="1"/>
    <xf numFmtId="169" fontId="27" fillId="2" borderId="1" xfId="2" applyNumberFormat="1" applyFont="1" applyFill="1" applyBorder="1"/>
    <xf numFmtId="165" fontId="27" fillId="2" borderId="1" xfId="2" applyNumberFormat="1" applyFont="1" applyFill="1" applyBorder="1"/>
    <xf numFmtId="0" fontId="4" fillId="0" borderId="0" xfId="2" applyFont="1" applyAlignment="1">
      <alignment wrapText="1"/>
    </xf>
    <xf numFmtId="168" fontId="31" fillId="4" borderId="1" xfId="2" applyNumberFormat="1" applyFont="1" applyFill="1" applyBorder="1"/>
    <xf numFmtId="165" fontId="25" fillId="4" borderId="1" xfId="2" applyNumberFormat="1" applyFont="1" applyFill="1" applyBorder="1"/>
    <xf numFmtId="169" fontId="25" fillId="4" borderId="1" xfId="2" applyNumberFormat="1" applyFont="1" applyFill="1" applyBorder="1"/>
    <xf numFmtId="0" fontId="19" fillId="2" borderId="1" xfId="2" applyNumberFormat="1" applyFont="1" applyFill="1" applyBorder="1" applyAlignment="1" applyProtection="1">
      <alignment horizontal="center" wrapText="1"/>
      <protection locked="0"/>
    </xf>
    <xf numFmtId="0" fontId="14" fillId="3" borderId="1" xfId="2" applyFont="1" applyFill="1" applyBorder="1" applyAlignment="1" applyProtection="1">
      <alignment horizontal="center" wrapText="1"/>
      <protection locked="0"/>
    </xf>
    <xf numFmtId="167" fontId="30" fillId="0" borderId="1" xfId="2" applyNumberFormat="1" applyFont="1" applyFill="1" applyBorder="1" applyAlignment="1">
      <alignment horizontal="right" wrapText="1"/>
    </xf>
    <xf numFmtId="171" fontId="5" fillId="0" borderId="1" xfId="2" applyNumberFormat="1" applyFont="1" applyFill="1" applyBorder="1" applyAlignment="1">
      <alignment wrapText="1"/>
    </xf>
    <xf numFmtId="165" fontId="4" fillId="0" borderId="0" xfId="2" applyNumberFormat="1" applyFont="1" applyAlignment="1">
      <alignment wrapText="1"/>
    </xf>
    <xf numFmtId="170" fontId="4" fillId="0" borderId="0" xfId="2" applyNumberFormat="1" applyFont="1" applyAlignment="1">
      <alignment wrapText="1"/>
    </xf>
    <xf numFmtId="0" fontId="4" fillId="0" borderId="0" xfId="2" applyFont="1" applyFill="1" applyAlignment="1">
      <alignment wrapText="1"/>
    </xf>
    <xf numFmtId="0" fontId="8" fillId="2" borderId="1" xfId="2" applyNumberFormat="1" applyFont="1" applyFill="1" applyBorder="1" applyAlignment="1" applyProtection="1">
      <alignment horizontal="center" wrapText="1"/>
      <protection locked="0"/>
    </xf>
    <xf numFmtId="0" fontId="9" fillId="0" borderId="0" xfId="2" applyFont="1"/>
    <xf numFmtId="164" fontId="4" fillId="0" borderId="0" xfId="3" applyFont="1"/>
    <xf numFmtId="0" fontId="4" fillId="0" borderId="0" xfId="2" applyBorder="1"/>
    <xf numFmtId="0" fontId="3" fillId="0" borderId="0" xfId="2" applyFont="1" applyBorder="1"/>
    <xf numFmtId="0" fontId="5" fillId="0" borderId="0" xfId="2" applyFont="1" applyBorder="1"/>
    <xf numFmtId="0" fontId="10" fillId="0" borderId="0" xfId="2" applyFont="1" applyFill="1" applyBorder="1"/>
    <xf numFmtId="0" fontId="34" fillId="2" borderId="12" xfId="2" applyFont="1" applyFill="1" applyBorder="1" applyAlignment="1">
      <alignment horizontal="center"/>
    </xf>
    <xf numFmtId="0" fontId="7" fillId="2" borderId="12" xfId="2" applyFont="1" applyFill="1" applyBorder="1" applyAlignment="1">
      <alignment horizontal="center"/>
    </xf>
    <xf numFmtId="0" fontId="34" fillId="2" borderId="3" xfId="2" applyFont="1" applyFill="1" applyBorder="1" applyAlignment="1">
      <alignment horizontal="center"/>
    </xf>
    <xf numFmtId="0" fontId="41" fillId="3" borderId="3" xfId="2" applyFont="1" applyFill="1" applyBorder="1" applyAlignment="1">
      <alignment horizontal="center"/>
    </xf>
    <xf numFmtId="0" fontId="41" fillId="2" borderId="3" xfId="2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/>
    </xf>
    <xf numFmtId="0" fontId="12" fillId="2" borderId="3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12" fillId="3" borderId="3" xfId="2" applyFont="1" applyFill="1" applyBorder="1" applyAlignment="1">
      <alignment horizontal="center"/>
    </xf>
    <xf numFmtId="0" fontId="42" fillId="0" borderId="3" xfId="2" applyFont="1" applyFill="1" applyBorder="1" applyAlignment="1">
      <alignment horizontal="center"/>
    </xf>
    <xf numFmtId="0" fontId="42" fillId="0" borderId="3" xfId="2" applyFont="1" applyFill="1" applyBorder="1" applyProtection="1">
      <protection locked="0"/>
    </xf>
    <xf numFmtId="173" fontId="5" fillId="0" borderId="1" xfId="2" applyNumberFormat="1" applyFont="1" applyFill="1" applyBorder="1"/>
    <xf numFmtId="165" fontId="24" fillId="0" borderId="1" xfId="2" applyNumberFormat="1" applyFont="1" applyFill="1" applyBorder="1" applyProtection="1">
      <protection locked="0"/>
    </xf>
    <xf numFmtId="168" fontId="5" fillId="0" borderId="1" xfId="2" applyNumberFormat="1" applyFont="1" applyFill="1" applyBorder="1"/>
    <xf numFmtId="169" fontId="44" fillId="0" borderId="1" xfId="2" applyNumberFormat="1" applyFont="1" applyFill="1" applyBorder="1"/>
    <xf numFmtId="167" fontId="5" fillId="0" borderId="1" xfId="2" applyNumberFormat="1" applyFont="1" applyFill="1" applyBorder="1"/>
    <xf numFmtId="168" fontId="24" fillId="0" borderId="1" xfId="2" applyNumberFormat="1" applyFont="1" applyFill="1" applyBorder="1" applyProtection="1">
      <protection locked="0"/>
    </xf>
    <xf numFmtId="167" fontId="5" fillId="0" borderId="1" xfId="2" applyNumberFormat="1" applyFont="1" applyFill="1" applyBorder="1" applyProtection="1">
      <protection locked="0"/>
    </xf>
    <xf numFmtId="0" fontId="42" fillId="0" borderId="1" xfId="2" applyFont="1" applyFill="1" applyBorder="1" applyAlignment="1">
      <alignment horizontal="center"/>
    </xf>
    <xf numFmtId="0" fontId="42" fillId="0" borderId="1" xfId="2" applyFont="1" applyFill="1" applyBorder="1" applyProtection="1">
      <protection locked="0"/>
    </xf>
    <xf numFmtId="174" fontId="5" fillId="0" borderId="1" xfId="2" applyNumberFormat="1" applyFont="1" applyFill="1" applyBorder="1"/>
    <xf numFmtId="169" fontId="5" fillId="0" borderId="1" xfId="2" applyNumberFormat="1" applyFont="1" applyFill="1" applyBorder="1"/>
    <xf numFmtId="167" fontId="24" fillId="0" borderId="1" xfId="2" applyNumberFormat="1" applyFont="1" applyFill="1" applyBorder="1" applyProtection="1">
      <protection locked="0"/>
    </xf>
    <xf numFmtId="167" fontId="45" fillId="0" borderId="1" xfId="2" applyNumberFormat="1" applyFont="1" applyFill="1" applyBorder="1" applyProtection="1">
      <protection locked="0"/>
    </xf>
    <xf numFmtId="167" fontId="43" fillId="0" borderId="1" xfId="2" applyNumberFormat="1" applyFont="1" applyFill="1" applyBorder="1" applyProtection="1">
      <protection locked="0"/>
    </xf>
    <xf numFmtId="1" fontId="5" fillId="0" borderId="1" xfId="2" applyNumberFormat="1" applyFont="1" applyFill="1" applyBorder="1"/>
    <xf numFmtId="173" fontId="24" fillId="0" borderId="1" xfId="2" applyNumberFormat="1" applyFont="1" applyFill="1" applyBorder="1" applyProtection="1">
      <protection locked="0"/>
    </xf>
    <xf numFmtId="169" fontId="46" fillId="2" borderId="12" xfId="2" applyNumberFormat="1" applyFont="1" applyFill="1" applyBorder="1"/>
    <xf numFmtId="166" fontId="24" fillId="0" borderId="0" xfId="2" applyNumberFormat="1" applyFont="1" applyFill="1" applyBorder="1" applyProtection="1">
      <protection locked="0"/>
    </xf>
    <xf numFmtId="169" fontId="43" fillId="6" borderId="1" xfId="2" applyNumberFormat="1" applyFont="1" applyFill="1" applyBorder="1" applyProtection="1">
      <protection locked="0"/>
    </xf>
    <xf numFmtId="169" fontId="24" fillId="0" borderId="1" xfId="2" applyNumberFormat="1" applyFont="1" applyFill="1" applyBorder="1" applyProtection="1">
      <protection locked="0"/>
    </xf>
    <xf numFmtId="1" fontId="30" fillId="0" borderId="0" xfId="2" applyNumberFormat="1" applyFont="1"/>
    <xf numFmtId="170" fontId="5" fillId="0" borderId="1" xfId="2" applyNumberFormat="1" applyFont="1" applyFill="1" applyBorder="1" applyProtection="1">
      <protection locked="0"/>
    </xf>
    <xf numFmtId="0" fontId="30" fillId="0" borderId="1" xfId="2" applyFont="1" applyBorder="1"/>
    <xf numFmtId="169" fontId="43" fillId="0" borderId="1" xfId="2" applyNumberFormat="1" applyFont="1" applyFill="1" applyBorder="1" applyProtection="1">
      <protection locked="0"/>
    </xf>
    <xf numFmtId="0" fontId="18" fillId="0" borderId="0" xfId="2" applyFont="1" applyAlignment="1">
      <alignment wrapText="1"/>
    </xf>
    <xf numFmtId="0" fontId="17" fillId="0" borderId="0" xfId="2" applyFont="1" applyAlignment="1">
      <alignment wrapText="1"/>
    </xf>
    <xf numFmtId="0" fontId="20" fillId="0" borderId="0" xfId="2" applyFont="1" applyBorder="1" applyAlignment="1">
      <alignment wrapText="1"/>
    </xf>
    <xf numFmtId="0" fontId="4" fillId="0" borderId="0" xfId="2" applyAlignment="1">
      <alignment wrapText="1"/>
    </xf>
    <xf numFmtId="169" fontId="4" fillId="0" borderId="0" xfId="2" applyNumberFormat="1" applyAlignment="1">
      <alignment wrapText="1"/>
    </xf>
    <xf numFmtId="167" fontId="4" fillId="0" borderId="0" xfId="2" applyNumberFormat="1" applyAlignment="1">
      <alignment wrapText="1"/>
    </xf>
    <xf numFmtId="0" fontId="29" fillId="0" borderId="0" xfId="2" applyFont="1" applyFill="1" applyBorder="1" applyAlignment="1">
      <alignment horizontal="center" wrapText="1"/>
    </xf>
    <xf numFmtId="0" fontId="4" fillId="0" borderId="0" xfId="2" applyFill="1" applyAlignment="1">
      <alignment wrapText="1"/>
    </xf>
    <xf numFmtId="0" fontId="4" fillId="0" borderId="0" xfId="2" applyFill="1" applyBorder="1" applyAlignment="1">
      <alignment wrapText="1"/>
    </xf>
    <xf numFmtId="166" fontId="21" fillId="3" borderId="0" xfId="2" applyNumberFormat="1" applyFont="1" applyFill="1" applyBorder="1" applyAlignment="1">
      <alignment wrapText="1"/>
    </xf>
    <xf numFmtId="172" fontId="35" fillId="5" borderId="0" xfId="2" applyNumberFormat="1" applyFont="1" applyFill="1" applyBorder="1" applyAlignment="1">
      <alignment wrapText="1"/>
    </xf>
    <xf numFmtId="3" fontId="16" fillId="0" borderId="0" xfId="2" applyNumberFormat="1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0" fontId="4" fillId="0" borderId="0" xfId="2" applyAlignment="1">
      <alignment vertical="center" wrapText="1"/>
    </xf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2" applyFont="1" applyFill="1" applyAlignment="1">
      <alignment wrapText="1"/>
    </xf>
    <xf numFmtId="0" fontId="19" fillId="3" borderId="4" xfId="2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172" fontId="12" fillId="3" borderId="2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7" fillId="4" borderId="3" xfId="2" applyFont="1" applyFill="1" applyBorder="1" applyAlignment="1">
      <alignment horizontal="center"/>
    </xf>
    <xf numFmtId="0" fontId="7" fillId="4" borderId="1" xfId="2" applyFont="1" applyFill="1" applyBorder="1" applyAlignment="1">
      <alignment horizontal="center"/>
    </xf>
    <xf numFmtId="22" fontId="4" fillId="0" borderId="0" xfId="2" applyNumberFormat="1" applyBorder="1" applyAlignment="1">
      <alignment horizontal="center" wrapText="1"/>
    </xf>
    <xf numFmtId="49" fontId="9" fillId="0" borderId="0" xfId="2" applyNumberFormat="1" applyFont="1" applyFill="1" applyBorder="1" applyAlignment="1">
      <alignment vertical="center" wrapText="1"/>
    </xf>
    <xf numFmtId="49" fontId="9" fillId="0" borderId="5" xfId="2" applyNumberFormat="1" applyFont="1" applyFill="1" applyBorder="1" applyAlignment="1">
      <alignment vertical="center" wrapText="1"/>
    </xf>
    <xf numFmtId="49" fontId="9" fillId="0" borderId="0" xfId="2" applyNumberFormat="1" applyFont="1" applyFill="1" applyBorder="1" applyAlignment="1">
      <alignment vertical="center"/>
    </xf>
    <xf numFmtId="168" fontId="25" fillId="0" borderId="3" xfId="2" applyNumberFormat="1" applyFont="1" applyFill="1" applyBorder="1"/>
    <xf numFmtId="168" fontId="36" fillId="2" borderId="1" xfId="2" applyNumberFormat="1" applyFont="1" applyFill="1" applyBorder="1"/>
    <xf numFmtId="170" fontId="27" fillId="2" borderId="1" xfId="2" applyNumberFormat="1" applyFont="1" applyFill="1" applyBorder="1"/>
    <xf numFmtId="171" fontId="27" fillId="2" borderId="1" xfId="2" applyNumberFormat="1" applyFont="1" applyFill="1" applyBorder="1"/>
    <xf numFmtId="168" fontId="26" fillId="0" borderId="1" xfId="2" applyNumberFormat="1" applyFont="1" applyFill="1" applyBorder="1"/>
    <xf numFmtId="168" fontId="26" fillId="4" borderId="1" xfId="2" applyNumberFormat="1" applyFont="1" applyFill="1" applyBorder="1"/>
    <xf numFmtId="169" fontId="26" fillId="0" borderId="1" xfId="2" applyNumberFormat="1" applyFont="1" applyFill="1" applyBorder="1"/>
    <xf numFmtId="172" fontId="33" fillId="0" borderId="3" xfId="2" applyNumberFormat="1" applyFont="1" applyFill="1" applyBorder="1"/>
    <xf numFmtId="172" fontId="25" fillId="0" borderId="1" xfId="2" applyNumberFormat="1" applyFont="1" applyFill="1" applyBorder="1"/>
    <xf numFmtId="172" fontId="36" fillId="2" borderId="1" xfId="2" applyNumberFormat="1" applyFont="1" applyFill="1" applyBorder="1"/>
    <xf numFmtId="172" fontId="31" fillId="0" borderId="1" xfId="2" applyNumberFormat="1" applyFont="1" applyFill="1" applyBorder="1"/>
    <xf numFmtId="0" fontId="7" fillId="2" borderId="2" xfId="2" applyFont="1" applyFill="1" applyBorder="1" applyAlignment="1">
      <alignment horizontal="center" vertical="center" wrapText="1"/>
    </xf>
    <xf numFmtId="0" fontId="40" fillId="2" borderId="2" xfId="2" applyFont="1" applyFill="1" applyBorder="1" applyAlignment="1">
      <alignment horizontal="center" vertical="center" wrapText="1"/>
    </xf>
    <xf numFmtId="0" fontId="4" fillId="0" borderId="0" xfId="2" applyFill="1" applyAlignment="1">
      <alignment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48" fillId="7" borderId="0" xfId="2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/>
    </xf>
    <xf numFmtId="169" fontId="43" fillId="6" borderId="3" xfId="2" applyNumberFormat="1" applyFont="1" applyFill="1" applyBorder="1" applyProtection="1">
      <protection locked="0"/>
    </xf>
    <xf numFmtId="167" fontId="49" fillId="0" borderId="0" xfId="2" applyNumberFormat="1" applyFont="1"/>
    <xf numFmtId="0" fontId="49" fillId="0" borderId="0" xfId="2" applyFont="1"/>
    <xf numFmtId="174" fontId="24" fillId="0" borderId="1" xfId="2" applyNumberFormat="1" applyFont="1" applyFill="1" applyBorder="1" applyProtection="1">
      <protection locked="0"/>
    </xf>
    <xf numFmtId="167" fontId="25" fillId="0" borderId="3" xfId="2" applyNumberFormat="1" applyFont="1" applyFill="1" applyBorder="1"/>
    <xf numFmtId="167" fontId="36" fillId="2" borderId="1" xfId="2" applyNumberFormat="1" applyFont="1" applyFill="1" applyBorder="1"/>
    <xf numFmtId="0" fontId="34" fillId="2" borderId="1" xfId="2" applyFont="1" applyFill="1" applyBorder="1" applyAlignment="1">
      <alignment horizontal="center"/>
    </xf>
    <xf numFmtId="0" fontId="34" fillId="2" borderId="1" xfId="2" applyFont="1" applyFill="1" applyBorder="1" applyAlignment="1">
      <alignment horizontal="center" vertical="top"/>
    </xf>
    <xf numFmtId="0" fontId="8" fillId="2" borderId="1" xfId="2" applyFont="1" applyFill="1" applyBorder="1" applyAlignment="1">
      <alignment horizontal="center"/>
    </xf>
    <xf numFmtId="0" fontId="19" fillId="3" borderId="1" xfId="2" applyFont="1" applyFill="1" applyBorder="1" applyAlignment="1">
      <alignment horizontal="center" wrapText="1"/>
    </xf>
    <xf numFmtId="0" fontId="47" fillId="2" borderId="1" xfId="2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/>
    </xf>
    <xf numFmtId="0" fontId="41" fillId="2" borderId="1" xfId="2" applyFont="1" applyFill="1" applyBorder="1" applyAlignment="1">
      <alignment horizontal="center"/>
    </xf>
    <xf numFmtId="0" fontId="14" fillId="3" borderId="1" xfId="2" applyFont="1" applyFill="1" applyBorder="1" applyAlignment="1">
      <alignment horizontal="center"/>
    </xf>
    <xf numFmtId="1" fontId="24" fillId="0" borderId="1" xfId="2" applyNumberFormat="1" applyFont="1" applyFill="1" applyBorder="1" applyProtection="1">
      <protection locked="0"/>
    </xf>
    <xf numFmtId="170" fontId="42" fillId="0" borderId="1" xfId="2" applyNumberFormat="1" applyFont="1" applyFill="1" applyBorder="1"/>
    <xf numFmtId="171" fontId="5" fillId="0" borderId="1" xfId="2" applyNumberFormat="1" applyFont="1" applyFill="1" applyBorder="1"/>
    <xf numFmtId="1" fontId="46" fillId="2" borderId="1" xfId="2" applyNumberFormat="1" applyFont="1" applyFill="1" applyBorder="1"/>
    <xf numFmtId="169" fontId="46" fillId="2" borderId="1" xfId="2" applyNumberFormat="1" applyFont="1" applyFill="1" applyBorder="1" applyAlignment="1">
      <alignment horizontal="center"/>
    </xf>
    <xf numFmtId="167" fontId="46" fillId="2" borderId="1" xfId="2" applyNumberFormat="1" applyFont="1" applyFill="1" applyBorder="1"/>
    <xf numFmtId="167" fontId="46" fillId="2" borderId="1" xfId="2" applyNumberFormat="1" applyFont="1" applyFill="1" applyBorder="1" applyAlignment="1">
      <alignment horizontal="center"/>
    </xf>
    <xf numFmtId="169" fontId="46" fillId="2" borderId="1" xfId="2" applyNumberFormat="1" applyFont="1" applyFill="1" applyBorder="1"/>
    <xf numFmtId="173" fontId="46" fillId="2" borderId="1" xfId="2" applyNumberFormat="1" applyFont="1" applyFill="1" applyBorder="1"/>
    <xf numFmtId="171" fontId="46" fillId="2" borderId="1" xfId="2" applyNumberFormat="1" applyFont="1" applyFill="1" applyBorder="1"/>
    <xf numFmtId="168" fontId="46" fillId="2" borderId="1" xfId="2" applyNumberFormat="1" applyFont="1" applyFill="1" applyBorder="1"/>
    <xf numFmtId="0" fontId="34" fillId="2" borderId="1" xfId="2" applyFont="1" applyFill="1" applyBorder="1" applyAlignment="1">
      <alignment horizontal="center"/>
    </xf>
    <xf numFmtId="169" fontId="24" fillId="8" borderId="1" xfId="2" applyNumberFormat="1" applyFont="1" applyFill="1" applyBorder="1" applyProtection="1">
      <protection locked="0"/>
    </xf>
    <xf numFmtId="173" fontId="5" fillId="8" borderId="1" xfId="2" applyNumberFormat="1" applyFont="1" applyFill="1" applyBorder="1"/>
    <xf numFmtId="167" fontId="24" fillId="8" borderId="1" xfId="2" applyNumberFormat="1" applyFont="1" applyFill="1" applyBorder="1" applyProtection="1">
      <protection locked="0"/>
    </xf>
    <xf numFmtId="174" fontId="24" fillId="8" borderId="1" xfId="2" applyNumberFormat="1" applyFont="1" applyFill="1" applyBorder="1" applyProtection="1">
      <protection locked="0"/>
    </xf>
    <xf numFmtId="169" fontId="24" fillId="4" borderId="1" xfId="2" applyNumberFormat="1" applyFont="1" applyFill="1" applyBorder="1" applyProtection="1">
      <protection locked="0"/>
    </xf>
    <xf numFmtId="173" fontId="5" fillId="4" borderId="1" xfId="2" applyNumberFormat="1" applyFont="1" applyFill="1" applyBorder="1"/>
    <xf numFmtId="167" fontId="46" fillId="4" borderId="1" xfId="2" applyNumberFormat="1" applyFont="1" applyFill="1" applyBorder="1" applyAlignment="1">
      <alignment horizontal="center"/>
    </xf>
    <xf numFmtId="168" fontId="46" fillId="4" borderId="1" xfId="2" applyNumberFormat="1" applyFont="1" applyFill="1" applyBorder="1"/>
    <xf numFmtId="167" fontId="24" fillId="4" borderId="1" xfId="2" applyNumberFormat="1" applyFont="1" applyFill="1" applyBorder="1" applyProtection="1">
      <protection locked="0"/>
    </xf>
    <xf numFmtId="168" fontId="24" fillId="4" borderId="1" xfId="2" applyNumberFormat="1" applyFont="1" applyFill="1" applyBorder="1" applyProtection="1">
      <protection locked="0"/>
    </xf>
    <xf numFmtId="174" fontId="24" fillId="4" borderId="1" xfId="2" applyNumberFormat="1" applyFont="1" applyFill="1" applyBorder="1" applyProtection="1">
      <protection locked="0"/>
    </xf>
    <xf numFmtId="22" fontId="4" fillId="0" borderId="0" xfId="2" applyNumberFormat="1" applyBorder="1" applyAlignment="1">
      <alignment horizontal="center" wrapText="1"/>
    </xf>
    <xf numFmtId="0" fontId="34" fillId="2" borderId="1" xfId="2" applyFont="1" applyFill="1" applyBorder="1" applyAlignment="1">
      <alignment horizontal="center" vertical="center" wrapText="1"/>
    </xf>
    <xf numFmtId="0" fontId="47" fillId="2" borderId="1" xfId="2" applyFont="1" applyFill="1" applyBorder="1" applyAlignment="1">
      <alignment horizontal="center" vertical="center" wrapText="1"/>
    </xf>
    <xf numFmtId="0" fontId="52" fillId="0" borderId="1" xfId="0" applyFont="1" applyBorder="1"/>
    <xf numFmtId="1" fontId="52" fillId="0" borderId="1" xfId="0" applyNumberFormat="1" applyFont="1" applyBorder="1"/>
    <xf numFmtId="168" fontId="4" fillId="0" borderId="0" xfId="2" applyNumberFormat="1" applyFill="1"/>
    <xf numFmtId="1" fontId="52" fillId="4" borderId="1" xfId="0" applyNumberFormat="1" applyFont="1" applyFill="1" applyBorder="1"/>
    <xf numFmtId="168" fontId="44" fillId="0" borderId="0" xfId="2" applyNumberFormat="1" applyFont="1" applyFill="1"/>
    <xf numFmtId="0" fontId="7" fillId="4" borderId="1" xfId="2" applyFont="1" applyFill="1" applyBorder="1" applyAlignment="1">
      <alignment wrapText="1"/>
    </xf>
    <xf numFmtId="3" fontId="25" fillId="0" borderId="1" xfId="2" applyNumberFormat="1" applyFont="1" applyFill="1" applyBorder="1"/>
    <xf numFmtId="172" fontId="46" fillId="2" borderId="1" xfId="2" applyNumberFormat="1" applyFont="1" applyFill="1" applyBorder="1"/>
    <xf numFmtId="10" fontId="46" fillId="2" borderId="1" xfId="2" applyNumberFormat="1" applyFont="1" applyFill="1" applyBorder="1" applyAlignment="1">
      <alignment horizontal="right"/>
    </xf>
    <xf numFmtId="9" fontId="24" fillId="0" borderId="1" xfId="2" applyNumberFormat="1" applyFont="1" applyFill="1" applyBorder="1" applyAlignment="1">
      <alignment wrapText="1"/>
    </xf>
    <xf numFmtId="167" fontId="30" fillId="0" borderId="1" xfId="2" applyNumberFormat="1" applyFont="1" applyFill="1" applyBorder="1" applyAlignment="1">
      <alignment horizontal="right" wrapText="1"/>
    </xf>
    <xf numFmtId="167" fontId="24" fillId="0" borderId="1" xfId="2" applyNumberFormat="1" applyFont="1" applyFill="1" applyBorder="1" applyAlignment="1">
      <alignment wrapText="1"/>
    </xf>
    <xf numFmtId="172" fontId="24" fillId="0" borderId="1" xfId="2" applyNumberFormat="1" applyFont="1" applyFill="1" applyBorder="1" applyAlignment="1">
      <alignment horizontal="right" wrapText="1"/>
    </xf>
    <xf numFmtId="10" fontId="24" fillId="0" borderId="1" xfId="2" applyNumberFormat="1" applyFont="1" applyFill="1" applyBorder="1" applyAlignment="1">
      <alignment horizontal="right" vertical="center" wrapText="1"/>
    </xf>
    <xf numFmtId="167" fontId="44" fillId="0" borderId="1" xfId="2" applyNumberFormat="1" applyFont="1" applyFill="1" applyBorder="1" applyAlignment="1">
      <alignment horizontal="right" wrapText="1"/>
    </xf>
    <xf numFmtId="0" fontId="27" fillId="2" borderId="1" xfId="2" applyFont="1" applyFill="1" applyBorder="1" applyAlignment="1">
      <alignment horizontal="center"/>
    </xf>
    <xf numFmtId="0" fontId="11" fillId="2" borderId="1" xfId="2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wrapText="1"/>
    </xf>
    <xf numFmtId="0" fontId="6" fillId="2" borderId="4" xfId="2" applyFont="1" applyFill="1" applyBorder="1" applyAlignment="1">
      <alignment horizontal="center" wrapText="1"/>
    </xf>
    <xf numFmtId="0" fontId="2" fillId="2" borderId="1" xfId="2" applyFont="1" applyFill="1" applyBorder="1" applyAlignment="1">
      <alignment horizontal="center" vertical="center" wrapText="1"/>
    </xf>
    <xf numFmtId="22" fontId="4" fillId="0" borderId="0" xfId="2" applyNumberFormat="1" applyBorder="1" applyAlignment="1">
      <alignment horizontal="center" wrapText="1"/>
    </xf>
    <xf numFmtId="0" fontId="13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 applyProtection="1">
      <alignment horizontal="center" vertical="center" wrapText="1"/>
      <protection locked="0"/>
    </xf>
    <xf numFmtId="0" fontId="11" fillId="2" borderId="1" xfId="2" applyFont="1" applyFill="1" applyBorder="1" applyAlignment="1" applyProtection="1">
      <alignment horizontal="center" vertical="center" wrapText="1"/>
      <protection locked="0"/>
    </xf>
    <xf numFmtId="0" fontId="46" fillId="2" borderId="1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wrapText="1"/>
    </xf>
    <xf numFmtId="0" fontId="34" fillId="2" borderId="1" xfId="2" applyFont="1" applyFill="1" applyBorder="1" applyAlignment="1">
      <alignment horizontal="center" vertical="center" wrapText="1"/>
    </xf>
    <xf numFmtId="0" fontId="38" fillId="2" borderId="1" xfId="2" applyFont="1" applyFill="1" applyBorder="1" applyAlignment="1" applyProtection="1">
      <alignment horizontal="center" vertical="center" wrapText="1"/>
      <protection locked="0"/>
    </xf>
    <xf numFmtId="0" fontId="39" fillId="2" borderId="1" xfId="2" applyFont="1" applyFill="1" applyBorder="1" applyAlignment="1">
      <alignment horizontal="center" vertical="center" wrapText="1"/>
    </xf>
    <xf numFmtId="0" fontId="39" fillId="2" borderId="6" xfId="2" applyFont="1" applyFill="1" applyBorder="1" applyAlignment="1">
      <alignment horizontal="center" vertical="center" wrapText="1"/>
    </xf>
    <xf numFmtId="0" fontId="39" fillId="2" borderId="2" xfId="2" applyFont="1" applyFill="1" applyBorder="1" applyAlignment="1">
      <alignment horizontal="center" vertical="center" wrapText="1"/>
    </xf>
    <xf numFmtId="0" fontId="39" fillId="2" borderId="3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/>
    </xf>
    <xf numFmtId="0" fontId="7" fillId="2" borderId="11" xfId="2" applyFont="1" applyFill="1" applyBorder="1" applyAlignment="1">
      <alignment horizontal="center"/>
    </xf>
    <xf numFmtId="0" fontId="7" fillId="2" borderId="7" xfId="2" applyFont="1" applyFill="1" applyBorder="1" applyAlignment="1">
      <alignment horizontal="center"/>
    </xf>
    <xf numFmtId="0" fontId="7" fillId="2" borderId="4" xfId="2" applyFont="1" applyFill="1" applyBorder="1" applyAlignment="1">
      <alignment horizontal="center"/>
    </xf>
    <xf numFmtId="0" fontId="46" fillId="2" borderId="10" xfId="2" applyFont="1" applyFill="1" applyBorder="1" applyAlignment="1">
      <alignment horizontal="center"/>
    </xf>
    <xf numFmtId="0" fontId="46" fillId="2" borderId="11" xfId="2" applyFont="1" applyFill="1" applyBorder="1" applyAlignment="1">
      <alignment horizontal="center"/>
    </xf>
    <xf numFmtId="0" fontId="13" fillId="2" borderId="6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/>
    </xf>
    <xf numFmtId="0" fontId="34" fillId="2" borderId="8" xfId="2" applyFont="1" applyFill="1" applyBorder="1" applyAlignment="1">
      <alignment horizontal="center"/>
    </xf>
    <xf numFmtId="0" fontId="34" fillId="2" borderId="9" xfId="2" applyFont="1" applyFill="1" applyBorder="1" applyAlignment="1">
      <alignment horizontal="center"/>
    </xf>
    <xf numFmtId="0" fontId="2" fillId="2" borderId="6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 wrapText="1"/>
    </xf>
    <xf numFmtId="0" fontId="38" fillId="2" borderId="1" xfId="2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 wrapText="1"/>
    </xf>
    <xf numFmtId="0" fontId="11" fillId="2" borderId="6" xfId="2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</cellXfs>
  <cellStyles count="4">
    <cellStyle name="Заголовок столбцов" xfId="1"/>
    <cellStyle name="Обычный" xfId="0" builtinId="0"/>
    <cellStyle name="Обычный_method_2_1" xfId="2"/>
    <cellStyle name="Финансовый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324970</xdr:colOff>
      <xdr:row>2</xdr:row>
      <xdr:rowOff>113735</xdr:rowOff>
    </xdr:from>
    <xdr:to>
      <xdr:col>9</xdr:col>
      <xdr:colOff>1088737</xdr:colOff>
      <xdr:row>4</xdr:row>
      <xdr:rowOff>201706</xdr:rowOff>
    </xdr:to>
    <xdr:sp macro="" textlink="">
      <xdr:nvSpPr>
        <xdr:cNvPr id="6" name="AutoShape 81"/>
        <xdr:cNvSpPr>
          <a:spLocks noChangeArrowheads="1"/>
        </xdr:cNvSpPr>
      </xdr:nvSpPr>
      <xdr:spPr bwMode="auto">
        <a:xfrm>
          <a:off x="6465794" y="573176"/>
          <a:ext cx="2086061" cy="536206"/>
        </a:xfrm>
        <a:prstGeom prst="wedgeRoundRectCallout">
          <a:avLst>
            <a:gd name="adj1" fmla="val 19813"/>
            <a:gd name="adj2" fmla="val -7898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Критерий выравнивания расчетной бюджетной обеспеченности (А)</a:t>
          </a:r>
        </a:p>
      </xdr:txBody>
    </xdr:sp>
    <xdr:clientData/>
  </xdr:twoCellAnchor>
  <xdr:twoCellAnchor>
    <xdr:from>
      <xdr:col>10</xdr:col>
      <xdr:colOff>997322</xdr:colOff>
      <xdr:row>2</xdr:row>
      <xdr:rowOff>110688</xdr:rowOff>
    </xdr:from>
    <xdr:to>
      <xdr:col>12</xdr:col>
      <xdr:colOff>986117</xdr:colOff>
      <xdr:row>4</xdr:row>
      <xdr:rowOff>145677</xdr:rowOff>
    </xdr:to>
    <xdr:sp macro="" textlink="">
      <xdr:nvSpPr>
        <xdr:cNvPr id="7" name="AutoShape 81"/>
        <xdr:cNvSpPr>
          <a:spLocks noChangeArrowheads="1"/>
        </xdr:cNvSpPr>
      </xdr:nvSpPr>
      <xdr:spPr bwMode="auto">
        <a:xfrm>
          <a:off x="9693087" y="570129"/>
          <a:ext cx="2386854" cy="483224"/>
        </a:xfrm>
        <a:prstGeom prst="wedgeRoundRectCallout">
          <a:avLst>
            <a:gd name="adj1" fmla="val -24428"/>
            <a:gd name="adj2" fmla="val -7655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Региональный фонд финансовой поддержки поселений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885825</xdr:colOff>
      <xdr:row>28</xdr:row>
      <xdr:rowOff>457200</xdr:rowOff>
    </xdr:from>
    <xdr:to>
      <xdr:col>2</xdr:col>
      <xdr:colOff>1076325</xdr:colOff>
      <xdr:row>29</xdr:row>
      <xdr:rowOff>85725</xdr:rowOff>
    </xdr:to>
    <xdr:sp macro="" textlink="">
      <xdr:nvSpPr>
        <xdr:cNvPr id="13" name="AutoShape 24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28</xdr:row>
      <xdr:rowOff>447675</xdr:rowOff>
    </xdr:from>
    <xdr:to>
      <xdr:col>22</xdr:col>
      <xdr:colOff>0</xdr:colOff>
      <xdr:row>29</xdr:row>
      <xdr:rowOff>76200</xdr:rowOff>
    </xdr:to>
    <xdr:sp macro="" textlink="">
      <xdr:nvSpPr>
        <xdr:cNvPr id="14" name="AutoShape 25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28</xdr:row>
      <xdr:rowOff>457200</xdr:rowOff>
    </xdr:from>
    <xdr:to>
      <xdr:col>23</xdr:col>
      <xdr:colOff>914400</xdr:colOff>
      <xdr:row>29</xdr:row>
      <xdr:rowOff>85725</xdr:rowOff>
    </xdr:to>
    <xdr:sp macro="" textlink="">
      <xdr:nvSpPr>
        <xdr:cNvPr id="15" name="AutoShape 26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28</xdr:row>
      <xdr:rowOff>447675</xdr:rowOff>
    </xdr:from>
    <xdr:to>
      <xdr:col>21</xdr:col>
      <xdr:colOff>914400</xdr:colOff>
      <xdr:row>29</xdr:row>
      <xdr:rowOff>76200</xdr:rowOff>
    </xdr:to>
    <xdr:sp macro="" textlink="">
      <xdr:nvSpPr>
        <xdr:cNvPr id="16" name="AutoShape 27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28</xdr:row>
      <xdr:rowOff>352425</xdr:rowOff>
    </xdr:from>
    <xdr:to>
      <xdr:col>32</xdr:col>
      <xdr:colOff>1038225</xdr:colOff>
      <xdr:row>28</xdr:row>
      <xdr:rowOff>647700</xdr:rowOff>
    </xdr:to>
    <xdr:sp macro="" textlink="">
      <xdr:nvSpPr>
        <xdr:cNvPr id="17" name="AutoShape 28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28</xdr:row>
      <xdr:rowOff>457200</xdr:rowOff>
    </xdr:from>
    <xdr:to>
      <xdr:col>25</xdr:col>
      <xdr:colOff>1066800</xdr:colOff>
      <xdr:row>29</xdr:row>
      <xdr:rowOff>85725</xdr:rowOff>
    </xdr:to>
    <xdr:sp macro="" textlink="">
      <xdr:nvSpPr>
        <xdr:cNvPr id="18" name="AutoShape 29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19" name="AutoShape 30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20" name="AutoShape 3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28</xdr:row>
      <xdr:rowOff>504825</xdr:rowOff>
    </xdr:from>
    <xdr:to>
      <xdr:col>39</xdr:col>
      <xdr:colOff>1162050</xdr:colOff>
      <xdr:row>29</xdr:row>
      <xdr:rowOff>133350</xdr:rowOff>
    </xdr:to>
    <xdr:sp macro="" textlink="">
      <xdr:nvSpPr>
        <xdr:cNvPr id="21" name="AutoShape 32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885825</xdr:colOff>
      <xdr:row>28</xdr:row>
      <xdr:rowOff>457200</xdr:rowOff>
    </xdr:from>
    <xdr:to>
      <xdr:col>2</xdr:col>
      <xdr:colOff>1076325</xdr:colOff>
      <xdr:row>29</xdr:row>
      <xdr:rowOff>85725</xdr:rowOff>
    </xdr:to>
    <xdr:sp macro="" textlink="">
      <xdr:nvSpPr>
        <xdr:cNvPr id="24" name="AutoShape 35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28</xdr:row>
      <xdr:rowOff>447675</xdr:rowOff>
    </xdr:from>
    <xdr:to>
      <xdr:col>22</xdr:col>
      <xdr:colOff>0</xdr:colOff>
      <xdr:row>29</xdr:row>
      <xdr:rowOff>76200</xdr:rowOff>
    </xdr:to>
    <xdr:sp macro="" textlink="">
      <xdr:nvSpPr>
        <xdr:cNvPr id="25" name="AutoShape 36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28</xdr:row>
      <xdr:rowOff>457200</xdr:rowOff>
    </xdr:from>
    <xdr:to>
      <xdr:col>23</xdr:col>
      <xdr:colOff>914400</xdr:colOff>
      <xdr:row>29</xdr:row>
      <xdr:rowOff>85725</xdr:rowOff>
    </xdr:to>
    <xdr:sp macro="" textlink="">
      <xdr:nvSpPr>
        <xdr:cNvPr id="26" name="AutoShape 37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28</xdr:row>
      <xdr:rowOff>447675</xdr:rowOff>
    </xdr:from>
    <xdr:to>
      <xdr:col>21</xdr:col>
      <xdr:colOff>914400</xdr:colOff>
      <xdr:row>29</xdr:row>
      <xdr:rowOff>76200</xdr:rowOff>
    </xdr:to>
    <xdr:sp macro="" textlink="">
      <xdr:nvSpPr>
        <xdr:cNvPr id="27" name="AutoShape 38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28</xdr:row>
      <xdr:rowOff>352425</xdr:rowOff>
    </xdr:from>
    <xdr:to>
      <xdr:col>32</xdr:col>
      <xdr:colOff>1038225</xdr:colOff>
      <xdr:row>28</xdr:row>
      <xdr:rowOff>666750</xdr:rowOff>
    </xdr:to>
    <xdr:sp macro="" textlink="">
      <xdr:nvSpPr>
        <xdr:cNvPr id="28" name="AutoShape 39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28</xdr:row>
      <xdr:rowOff>457200</xdr:rowOff>
    </xdr:from>
    <xdr:to>
      <xdr:col>25</xdr:col>
      <xdr:colOff>1066800</xdr:colOff>
      <xdr:row>29</xdr:row>
      <xdr:rowOff>85725</xdr:rowOff>
    </xdr:to>
    <xdr:sp macro="" textlink="">
      <xdr:nvSpPr>
        <xdr:cNvPr id="29" name="AutoShape 40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30" name="AutoShape 4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31" name="AutoShape 42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28</xdr:row>
      <xdr:rowOff>504825</xdr:rowOff>
    </xdr:from>
    <xdr:to>
      <xdr:col>39</xdr:col>
      <xdr:colOff>1162050</xdr:colOff>
      <xdr:row>29</xdr:row>
      <xdr:rowOff>133350</xdr:rowOff>
    </xdr:to>
    <xdr:sp macro="" textlink="">
      <xdr:nvSpPr>
        <xdr:cNvPr id="32" name="AutoShape 43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28</xdr:row>
      <xdr:rowOff>352425</xdr:rowOff>
    </xdr:from>
    <xdr:to>
      <xdr:col>35</xdr:col>
      <xdr:colOff>1038225</xdr:colOff>
      <xdr:row>28</xdr:row>
      <xdr:rowOff>647700</xdr:rowOff>
    </xdr:to>
    <xdr:sp macro="" textlink="">
      <xdr:nvSpPr>
        <xdr:cNvPr id="35" name="AutoShape 28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28</xdr:row>
      <xdr:rowOff>352425</xdr:rowOff>
    </xdr:from>
    <xdr:to>
      <xdr:col>35</xdr:col>
      <xdr:colOff>1038225</xdr:colOff>
      <xdr:row>28</xdr:row>
      <xdr:rowOff>666750</xdr:rowOff>
    </xdr:to>
    <xdr:sp macro="" textlink="">
      <xdr:nvSpPr>
        <xdr:cNvPr id="36" name="AutoShape 39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505239</xdr:colOff>
      <xdr:row>2</xdr:row>
      <xdr:rowOff>115958</xdr:rowOff>
    </xdr:from>
    <xdr:to>
      <xdr:col>13</xdr:col>
      <xdr:colOff>829278</xdr:colOff>
      <xdr:row>5</xdr:row>
      <xdr:rowOff>190500</xdr:rowOff>
    </xdr:to>
    <xdr:sp macro="" textlink="">
      <xdr:nvSpPr>
        <xdr:cNvPr id="4" name="AutoShape 81"/>
        <xdr:cNvSpPr>
          <a:spLocks noChangeArrowheads="1"/>
        </xdr:cNvSpPr>
      </xdr:nvSpPr>
      <xdr:spPr bwMode="auto">
        <a:xfrm>
          <a:off x="9763539" y="573158"/>
          <a:ext cx="2457639" cy="731767"/>
        </a:xfrm>
        <a:prstGeom prst="wedgeRoundRectCallout">
          <a:avLst>
            <a:gd name="adj1" fmla="val 27732"/>
            <a:gd name="adj2" fmla="val -65004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Объем иных дотаций </a:t>
          </a:r>
          <a:r>
            <a:rPr lang="en-US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[</a:t>
          </a: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или иных МБТ</a:t>
          </a:r>
          <a:r>
            <a:rPr lang="en-US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]</a:t>
          </a: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 из бюджета муниципального района на поддержку мер по обеспечению сбалансированности бюджетов поселений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F25"/>
  <sheetViews>
    <sheetView zoomScaleNormal="100" zoomScaleSheetLayoutView="85" workbookViewId="0">
      <selection activeCell="I14" sqref="I14"/>
    </sheetView>
  </sheetViews>
  <sheetFormatPr defaultColWidth="8.83203125" defaultRowHeight="12.75" x14ac:dyDescent="0.2"/>
  <cols>
    <col min="1" max="1" width="5.1640625" style="1" customWidth="1"/>
    <col min="2" max="2" width="24.6640625" style="1" customWidth="1"/>
    <col min="3" max="3" width="18.5" style="1" customWidth="1"/>
    <col min="4" max="4" width="13.5" style="1" customWidth="1"/>
    <col min="5" max="5" width="13.6640625" style="1" customWidth="1"/>
    <col min="6" max="6" width="17.33203125" style="1" customWidth="1"/>
    <col min="7" max="7" width="14.1640625" style="1" customWidth="1"/>
    <col min="8" max="8" width="12.83203125" style="1" customWidth="1"/>
    <col min="9" max="9" width="18.5" style="1" customWidth="1"/>
    <col min="10" max="10" width="16" style="1" customWidth="1"/>
    <col min="11" max="11" width="14.6640625" style="1" customWidth="1"/>
    <col min="12" max="12" width="22.83203125" style="1" customWidth="1"/>
    <col min="13" max="13" width="19.1640625" style="1" customWidth="1"/>
    <col min="14" max="14" width="20" style="1" customWidth="1"/>
    <col min="15" max="15" width="18.33203125" style="1" customWidth="1"/>
    <col min="16" max="32" width="8.83203125" style="7"/>
    <col min="33" max="16384" width="8.83203125" style="1"/>
  </cols>
  <sheetData>
    <row r="1" spans="1:32" s="81" customFormat="1" ht="18.75" x14ac:dyDescent="0.3">
      <c r="A1" s="78"/>
      <c r="B1" s="79"/>
      <c r="C1" s="80"/>
      <c r="K1" s="82"/>
      <c r="N1" s="84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</row>
    <row r="2" spans="1:32" s="81" customFormat="1" ht="17.649999999999999" customHeight="1" x14ac:dyDescent="0.35">
      <c r="A2" s="194">
        <f ca="1">NOW()</f>
        <v>45974.495220486111</v>
      </c>
      <c r="B2" s="194"/>
      <c r="C2" s="109" t="s">
        <v>91</v>
      </c>
      <c r="D2" s="107"/>
      <c r="E2" s="107"/>
      <c r="F2" s="107"/>
      <c r="G2" s="107"/>
      <c r="H2" s="107"/>
      <c r="I2" s="86"/>
      <c r="J2" s="87">
        <f>(F23+L2)/F23</f>
        <v>1.0350551399060071</v>
      </c>
      <c r="K2" s="86"/>
      <c r="L2" s="88">
        <v>601.79999999999995</v>
      </c>
      <c r="M2" s="89"/>
      <c r="N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</row>
    <row r="3" spans="1:32" s="81" customFormat="1" ht="17.649999999999999" customHeight="1" x14ac:dyDescent="0.35">
      <c r="A3" s="106"/>
      <c r="B3" s="106"/>
      <c r="C3" s="109" t="s">
        <v>92</v>
      </c>
      <c r="D3" s="107"/>
      <c r="E3" s="107"/>
      <c r="F3" s="107"/>
      <c r="G3" s="107"/>
      <c r="H3" s="107"/>
      <c r="I3" s="86"/>
      <c r="J3" s="85"/>
      <c r="K3" s="85"/>
      <c r="L3" s="85"/>
      <c r="M3" s="89"/>
      <c r="N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</row>
    <row r="4" spans="1:32" s="81" customFormat="1" ht="17.649999999999999" customHeight="1" x14ac:dyDescent="0.35">
      <c r="A4" s="106"/>
      <c r="B4" s="106"/>
      <c r="C4" s="109" t="s">
        <v>172</v>
      </c>
      <c r="D4" s="107"/>
      <c r="E4" s="107"/>
      <c r="F4" s="107"/>
      <c r="G4" s="107"/>
      <c r="H4" s="107"/>
      <c r="I4" s="86"/>
      <c r="J4" s="85"/>
      <c r="K4" s="85"/>
      <c r="L4" s="85"/>
      <c r="M4" s="89"/>
      <c r="N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</row>
    <row r="5" spans="1:32" s="81" customFormat="1" ht="17.649999999999999" customHeight="1" x14ac:dyDescent="0.35">
      <c r="A5" s="106"/>
      <c r="B5" s="106"/>
      <c r="C5" s="109" t="s">
        <v>93</v>
      </c>
      <c r="D5" s="107"/>
      <c r="E5" s="107"/>
      <c r="F5" s="107"/>
      <c r="G5" s="107"/>
      <c r="H5" s="107"/>
      <c r="I5" s="86"/>
      <c r="J5" s="85"/>
      <c r="K5" s="85"/>
      <c r="L5" s="85"/>
      <c r="M5" s="89"/>
      <c r="N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</row>
    <row r="6" spans="1:32" s="81" customFormat="1" ht="15.75" customHeight="1" x14ac:dyDescent="0.25">
      <c r="A6" s="2" t="s">
        <v>7</v>
      </c>
      <c r="B6" s="2"/>
      <c r="C6" s="108"/>
      <c r="D6" s="108"/>
      <c r="E6" s="108"/>
      <c r="F6" s="108"/>
      <c r="G6" s="108"/>
      <c r="H6" s="108"/>
      <c r="I6" s="90"/>
      <c r="J6" s="85"/>
      <c r="K6" s="90"/>
      <c r="L6" s="90"/>
      <c r="M6" s="90"/>
      <c r="N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</row>
    <row r="7" spans="1:32" s="81" customFormat="1" ht="13.15" customHeight="1" x14ac:dyDescent="0.2">
      <c r="A7" s="193" t="s">
        <v>1</v>
      </c>
      <c r="B7" s="193" t="s">
        <v>2</v>
      </c>
      <c r="C7" s="195" t="s">
        <v>171</v>
      </c>
      <c r="D7" s="193" t="s">
        <v>3</v>
      </c>
      <c r="E7" s="193" t="s">
        <v>20</v>
      </c>
      <c r="F7" s="193" t="s">
        <v>18</v>
      </c>
      <c r="G7" s="187" t="s">
        <v>21</v>
      </c>
      <c r="H7" s="193" t="s">
        <v>17</v>
      </c>
      <c r="I7" s="193" t="s">
        <v>97</v>
      </c>
      <c r="J7" s="193" t="s">
        <v>19</v>
      </c>
      <c r="K7" s="193" t="s">
        <v>94</v>
      </c>
      <c r="L7" s="10">
        <v>1</v>
      </c>
      <c r="M7" s="193" t="s">
        <v>137</v>
      </c>
      <c r="N7" s="187" t="s">
        <v>96</v>
      </c>
      <c r="O7" s="187" t="s">
        <v>100</v>
      </c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</row>
    <row r="8" spans="1:32" s="81" customFormat="1" ht="13.15" customHeight="1" x14ac:dyDescent="0.2">
      <c r="A8" s="193"/>
      <c r="B8" s="193"/>
      <c r="C8" s="195"/>
      <c r="D8" s="193"/>
      <c r="E8" s="193"/>
      <c r="F8" s="193"/>
      <c r="G8" s="187"/>
      <c r="H8" s="193"/>
      <c r="I8" s="193"/>
      <c r="J8" s="193"/>
      <c r="K8" s="193"/>
      <c r="L8" s="187" t="s">
        <v>95</v>
      </c>
      <c r="M8" s="193"/>
      <c r="N8" s="187"/>
      <c r="O8" s="187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</row>
    <row r="9" spans="1:32" s="81" customFormat="1" ht="112.5" customHeight="1" x14ac:dyDescent="0.2">
      <c r="A9" s="193"/>
      <c r="B9" s="193"/>
      <c r="C9" s="195"/>
      <c r="D9" s="193"/>
      <c r="E9" s="193"/>
      <c r="F9" s="193"/>
      <c r="G9" s="187"/>
      <c r="H9" s="193"/>
      <c r="I9" s="193"/>
      <c r="J9" s="193"/>
      <c r="K9" s="193"/>
      <c r="L9" s="188"/>
      <c r="M9" s="193"/>
      <c r="N9" s="187"/>
      <c r="O9" s="187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</row>
    <row r="10" spans="1:32" s="91" customFormat="1" ht="27" customHeight="1" x14ac:dyDescent="0.2">
      <c r="A10" s="189" t="s">
        <v>30</v>
      </c>
      <c r="B10" s="190"/>
      <c r="C10" s="21">
        <v>1</v>
      </c>
      <c r="D10" s="21">
        <v>2</v>
      </c>
      <c r="E10" s="21">
        <v>3</v>
      </c>
      <c r="F10" s="21">
        <v>4</v>
      </c>
      <c r="G10" s="21" t="s">
        <v>27</v>
      </c>
      <c r="H10" s="21" t="s">
        <v>28</v>
      </c>
      <c r="I10" s="21" t="s">
        <v>15</v>
      </c>
      <c r="J10" s="21" t="s">
        <v>136</v>
      </c>
      <c r="K10" s="21" t="s">
        <v>16</v>
      </c>
      <c r="L10" s="21" t="s">
        <v>31</v>
      </c>
      <c r="M10" s="21" t="s">
        <v>26</v>
      </c>
      <c r="N10" s="21" t="s">
        <v>86</v>
      </c>
      <c r="O10" s="21" t="s">
        <v>87</v>
      </c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</row>
    <row r="11" spans="1:32" s="81" customFormat="1" ht="25.5" x14ac:dyDescent="0.2">
      <c r="A11" s="191"/>
      <c r="B11" s="192"/>
      <c r="C11" s="96" t="s">
        <v>29</v>
      </c>
      <c r="D11" s="96" t="s">
        <v>10</v>
      </c>
      <c r="E11" s="96" t="s">
        <v>11</v>
      </c>
      <c r="F11" s="97"/>
      <c r="G11" s="98"/>
      <c r="H11" s="98"/>
      <c r="I11" s="98"/>
      <c r="J11" s="96"/>
      <c r="K11" s="98"/>
      <c r="L11" s="99">
        <f>ROUND(L2*L7,1)</f>
        <v>601.79999999999995</v>
      </c>
      <c r="M11" s="100"/>
      <c r="N11" s="101"/>
      <c r="O11" s="101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</row>
    <row r="12" spans="1:32" s="7" customFormat="1" ht="18" customHeight="1" x14ac:dyDescent="0.25">
      <c r="A12" s="102">
        <v>1</v>
      </c>
      <c r="B12" s="18" t="s">
        <v>139</v>
      </c>
      <c r="C12" s="135">
        <v>5511</v>
      </c>
      <c r="D12" s="14">
        <f>ИНП2026!U9</f>
        <v>1.3871199999999999</v>
      </c>
      <c r="E12" s="14">
        <f>ИБР2026!AR9</f>
        <v>0.96816999999999998</v>
      </c>
      <c r="F12" s="16">
        <f>ИНП2026!T9</f>
        <v>13397.970000000001</v>
      </c>
      <c r="G12" s="17">
        <f>F12/E12</f>
        <v>13838.447793259449</v>
      </c>
      <c r="H12" s="20">
        <f>F12/C12</f>
        <v>2.43113228089276</v>
      </c>
      <c r="I12" s="13">
        <f>D12/E12</f>
        <v>1.4327235919311692</v>
      </c>
      <c r="J12" s="110">
        <f>IF(I12&lt;$J$2,$J$2*($J$2-I12)*E12*C12,0)</f>
        <v>0</v>
      </c>
      <c r="K12" s="15">
        <f>J12/$J$23</f>
        <v>0</v>
      </c>
      <c r="L12" s="114">
        <f t="shared" ref="L12:L18" si="0">ROUND($L$11*K12/$K$23,1)</f>
        <v>0</v>
      </c>
      <c r="M12" s="13">
        <f>I12+L12/(C12*E12*$J$2)</f>
        <v>1.4327235919311692</v>
      </c>
      <c r="N12" s="114">
        <f>ROUND((G12+L12),1)</f>
        <v>13838.4</v>
      </c>
      <c r="O12" s="116">
        <f>ROUND(N12/C12,3)</f>
        <v>2.5110000000000001</v>
      </c>
    </row>
    <row r="13" spans="1:32" s="7" customFormat="1" ht="16.5" x14ac:dyDescent="0.25">
      <c r="A13" s="103">
        <v>2</v>
      </c>
      <c r="B13" s="18" t="s">
        <v>140</v>
      </c>
      <c r="C13" s="135">
        <v>774</v>
      </c>
      <c r="D13" s="14">
        <f>ИНП2026!U10</f>
        <v>0.47732000000000002</v>
      </c>
      <c r="E13" s="14">
        <f>ИБР2026!AR10</f>
        <v>1.04094</v>
      </c>
      <c r="F13" s="16">
        <f>ИНП2026!T10</f>
        <v>647.51</v>
      </c>
      <c r="G13" s="17">
        <f t="shared" ref="G13:G22" si="1">F13/E13</f>
        <v>622.04353757181013</v>
      </c>
      <c r="H13" s="20">
        <f t="shared" ref="H13:H22" si="2">F13/C13</f>
        <v>0.83657622739018089</v>
      </c>
      <c r="I13" s="13">
        <f t="shared" ref="I13:I22" si="3">D13/E13</f>
        <v>0.45854708244471348</v>
      </c>
      <c r="J13" s="110">
        <f t="shared" ref="J13:J22" si="4">IF(I13&lt;$J$2,$J$2*($J$2-I13)*E13*C13,0)</f>
        <v>480.76796977075179</v>
      </c>
      <c r="K13" s="15">
        <f t="shared" ref="K13:K22" si="5">J13/$J$23</f>
        <v>0.18842443530987626</v>
      </c>
      <c r="L13" s="114">
        <f t="shared" si="0"/>
        <v>113.4</v>
      </c>
      <c r="M13" s="13">
        <f t="shared" ref="M13:M22" si="6">I13+L13/(C13*E13*$J$2)</f>
        <v>0.59452954763948185</v>
      </c>
      <c r="N13" s="114">
        <f t="shared" ref="N13:N22" si="7">ROUND((G13+L13),1)</f>
        <v>735.4</v>
      </c>
      <c r="O13" s="116">
        <f t="shared" ref="O13:O22" si="8">ROUND(N13/C13,3)</f>
        <v>0.95</v>
      </c>
    </row>
    <row r="14" spans="1:32" s="7" customFormat="1" ht="16.5" customHeight="1" x14ac:dyDescent="0.25">
      <c r="A14" s="103">
        <v>3</v>
      </c>
      <c r="B14" s="18" t="s">
        <v>141</v>
      </c>
      <c r="C14" s="135">
        <v>464</v>
      </c>
      <c r="D14" s="14">
        <f>ИНП2026!U11</f>
        <v>0.51524000000000003</v>
      </c>
      <c r="E14" s="14">
        <f>ИБР2026!AR11</f>
        <v>1.04094</v>
      </c>
      <c r="F14" s="16">
        <f>ИНП2026!T11</f>
        <v>419.01</v>
      </c>
      <c r="G14" s="17">
        <f t="shared" si="1"/>
        <v>402.53040521067499</v>
      </c>
      <c r="H14" s="20">
        <f t="shared" si="2"/>
        <v>0.90303879310344826</v>
      </c>
      <c r="I14" s="13">
        <f t="shared" si="3"/>
        <v>0.49497569504486333</v>
      </c>
      <c r="J14" s="110">
        <f t="shared" si="4"/>
        <v>270.00065198331538</v>
      </c>
      <c r="K14" s="15">
        <f t="shared" si="5"/>
        <v>0.10581969594919893</v>
      </c>
      <c r="L14" s="114">
        <f t="shared" si="0"/>
        <v>63.7</v>
      </c>
      <c r="M14" s="13">
        <f t="shared" si="6"/>
        <v>0.62239413046323699</v>
      </c>
      <c r="N14" s="114">
        <f t="shared" si="7"/>
        <v>466.2</v>
      </c>
      <c r="O14" s="116">
        <f t="shared" si="8"/>
        <v>1.0049999999999999</v>
      </c>
    </row>
    <row r="15" spans="1:32" s="19" customFormat="1" ht="16.5" customHeight="1" x14ac:dyDescent="0.25">
      <c r="A15" s="102">
        <v>4</v>
      </c>
      <c r="B15" s="18" t="s">
        <v>142</v>
      </c>
      <c r="C15" s="135">
        <v>1068</v>
      </c>
      <c r="D15" s="14">
        <f>ИНП2026!U12</f>
        <v>0.37772</v>
      </c>
      <c r="E15" s="14">
        <f>ИБР2026!AR12</f>
        <v>1.04094</v>
      </c>
      <c r="F15" s="16">
        <f>ИНП2026!T12</f>
        <v>707.02</v>
      </c>
      <c r="G15" s="26">
        <f t="shared" si="1"/>
        <v>679.21301900205583</v>
      </c>
      <c r="H15" s="27">
        <f t="shared" si="2"/>
        <v>0.66200374531835204</v>
      </c>
      <c r="I15" s="28">
        <f t="shared" si="3"/>
        <v>0.36286433415950969</v>
      </c>
      <c r="J15" s="110">
        <f t="shared" si="4"/>
        <v>773.48697400009951</v>
      </c>
      <c r="K15" s="15">
        <f t="shared" si="5"/>
        <v>0.30314799541452359</v>
      </c>
      <c r="L15" s="115">
        <f t="shared" si="0"/>
        <v>182.4</v>
      </c>
      <c r="M15" s="13">
        <f t="shared" si="6"/>
        <v>0.52137715608085899</v>
      </c>
      <c r="N15" s="114">
        <f t="shared" si="7"/>
        <v>861.6</v>
      </c>
      <c r="O15" s="116">
        <f t="shared" si="8"/>
        <v>0.80700000000000005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s="19" customFormat="1" ht="16.5" customHeight="1" x14ac:dyDescent="0.25">
      <c r="A16" s="103">
        <v>5</v>
      </c>
      <c r="B16" s="18" t="s">
        <v>143</v>
      </c>
      <c r="C16" s="135">
        <v>731</v>
      </c>
      <c r="D16" s="14">
        <f>ИНП2026!U13</f>
        <v>0.56196000000000002</v>
      </c>
      <c r="E16" s="14">
        <f>ИБР2026!AR13</f>
        <v>1.04094</v>
      </c>
      <c r="F16" s="16">
        <f>ИНП2026!T13</f>
        <v>719.98</v>
      </c>
      <c r="G16" s="26">
        <f t="shared" si="1"/>
        <v>691.66330432109442</v>
      </c>
      <c r="H16" s="27">
        <f t="shared" si="2"/>
        <v>0.98492476060191525</v>
      </c>
      <c r="I16" s="28">
        <f t="shared" si="3"/>
        <v>0.5398582050838665</v>
      </c>
      <c r="J16" s="110">
        <f t="shared" si="4"/>
        <v>390.0178721093792</v>
      </c>
      <c r="K16" s="15">
        <f t="shared" si="5"/>
        <v>0.15285730733686684</v>
      </c>
      <c r="L16" s="115">
        <f t="shared" si="0"/>
        <v>92</v>
      </c>
      <c r="M16" s="13">
        <f t="shared" si="6"/>
        <v>0.65666853933147329</v>
      </c>
      <c r="N16" s="114">
        <f t="shared" si="7"/>
        <v>783.7</v>
      </c>
      <c r="O16" s="116">
        <f t="shared" si="8"/>
        <v>1.0720000000000001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s="19" customFormat="1" ht="16.5" customHeight="1" x14ac:dyDescent="0.25">
      <c r="A17" s="103">
        <v>6</v>
      </c>
      <c r="B17" s="18" t="s">
        <v>144</v>
      </c>
      <c r="C17" s="135">
        <v>852</v>
      </c>
      <c r="D17" s="14">
        <f>ИНП2026!U14</f>
        <v>0.50141000000000002</v>
      </c>
      <c r="E17" s="14">
        <f>ИБР2026!AR14</f>
        <v>1.04094</v>
      </c>
      <c r="F17" s="16">
        <f>ИНП2026!T14</f>
        <v>748.74</v>
      </c>
      <c r="G17" s="26">
        <f t="shared" si="1"/>
        <v>719.29217822352871</v>
      </c>
      <c r="H17" s="27">
        <f t="shared" si="2"/>
        <v>0.87880281690140849</v>
      </c>
      <c r="I17" s="28">
        <f t="shared" si="3"/>
        <v>0.48168962668357451</v>
      </c>
      <c r="J17" s="110">
        <f t="shared" si="4"/>
        <v>507.97327956756055</v>
      </c>
      <c r="K17" s="15">
        <f t="shared" si="5"/>
        <v>0.19908684515872346</v>
      </c>
      <c r="L17" s="115">
        <f t="shared" si="0"/>
        <v>119.8</v>
      </c>
      <c r="M17" s="13">
        <f t="shared" si="6"/>
        <v>0.61219489369384528</v>
      </c>
      <c r="N17" s="114">
        <f t="shared" si="7"/>
        <v>839.1</v>
      </c>
      <c r="O17" s="116">
        <f t="shared" si="8"/>
        <v>0.98499999999999999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s="19" customFormat="1" ht="16.5" customHeight="1" x14ac:dyDescent="0.25">
      <c r="A18" s="102">
        <v>7</v>
      </c>
      <c r="B18" s="18" t="s">
        <v>145</v>
      </c>
      <c r="C18" s="135">
        <v>395</v>
      </c>
      <c r="D18" s="14">
        <f>ИНП2026!U15</f>
        <v>0.76124999999999998</v>
      </c>
      <c r="E18" s="14">
        <f>ИБР2026!AR15</f>
        <v>1.04094</v>
      </c>
      <c r="F18" s="16">
        <f>ИНП2026!T15</f>
        <v>527.01</v>
      </c>
      <c r="G18" s="26">
        <f t="shared" si="1"/>
        <v>506.28278286932965</v>
      </c>
      <c r="H18" s="27">
        <f t="shared" si="2"/>
        <v>1.3342025316455697</v>
      </c>
      <c r="I18" s="28">
        <f t="shared" si="3"/>
        <v>0.73131016196898957</v>
      </c>
      <c r="J18" s="110">
        <f t="shared" si="4"/>
        <v>129.26929654746513</v>
      </c>
      <c r="K18" s="15">
        <f t="shared" si="5"/>
        <v>5.0663720830810798E-2</v>
      </c>
      <c r="L18" s="115">
        <f t="shared" si="0"/>
        <v>30.5</v>
      </c>
      <c r="M18" s="13">
        <f t="shared" si="6"/>
        <v>0.80297622710981287</v>
      </c>
      <c r="N18" s="114">
        <f t="shared" si="7"/>
        <v>536.79999999999995</v>
      </c>
      <c r="O18" s="116">
        <f t="shared" si="8"/>
        <v>1.359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s="19" customFormat="1" ht="0.75" customHeight="1" x14ac:dyDescent="0.25">
      <c r="A19" s="105">
        <v>8</v>
      </c>
      <c r="B19" s="18" t="s">
        <v>33</v>
      </c>
      <c r="C19" s="135" t="e">
        <f>ИНП2026!#REF!</f>
        <v>#REF!</v>
      </c>
      <c r="D19" s="14" t="e">
        <f>ИНП2026!#REF!</f>
        <v>#REF!</v>
      </c>
      <c r="E19" s="14" t="e">
        <f>ИБР2026!AR16</f>
        <v>#DIV/0!</v>
      </c>
      <c r="F19" s="16" t="e">
        <f>ИНП2026!#REF!</f>
        <v>#REF!</v>
      </c>
      <c r="G19" s="26" t="e">
        <f t="shared" si="1"/>
        <v>#REF!</v>
      </c>
      <c r="H19" s="27" t="e">
        <f t="shared" si="2"/>
        <v>#REF!</v>
      </c>
      <c r="I19" s="28" t="e">
        <f t="shared" si="3"/>
        <v>#REF!</v>
      </c>
      <c r="J19" s="110" t="e">
        <f t="shared" si="4"/>
        <v>#REF!</v>
      </c>
      <c r="K19" s="15" t="e">
        <f t="shared" si="5"/>
        <v>#REF!</v>
      </c>
      <c r="L19" s="115" t="e">
        <f t="shared" ref="L19:L22" si="9">ROUND($L$11*K19/$K$23,0)</f>
        <v>#REF!</v>
      </c>
      <c r="M19" s="13" t="e">
        <f t="shared" si="6"/>
        <v>#REF!</v>
      </c>
      <c r="N19" s="114" t="e">
        <f t="shared" si="7"/>
        <v>#REF!</v>
      </c>
      <c r="O19" s="116" t="e">
        <f t="shared" si="8"/>
        <v>#REF!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s="19" customFormat="1" ht="11.25" hidden="1" customHeight="1" x14ac:dyDescent="0.25">
      <c r="A20" s="105">
        <v>9</v>
      </c>
      <c r="B20" s="18" t="s">
        <v>34</v>
      </c>
      <c r="C20" s="135" t="e">
        <f>ИНП2026!#REF!</f>
        <v>#REF!</v>
      </c>
      <c r="D20" s="14" t="e">
        <f>ИНП2026!#REF!</f>
        <v>#REF!</v>
      </c>
      <c r="E20" s="14" t="e">
        <f>ИБР2026!AR17</f>
        <v>#DIV/0!</v>
      </c>
      <c r="F20" s="16" t="e">
        <f>ИНП2026!#REF!</f>
        <v>#REF!</v>
      </c>
      <c r="G20" s="26" t="e">
        <f t="shared" si="1"/>
        <v>#REF!</v>
      </c>
      <c r="H20" s="27" t="e">
        <f t="shared" si="2"/>
        <v>#REF!</v>
      </c>
      <c r="I20" s="28" t="e">
        <f t="shared" si="3"/>
        <v>#REF!</v>
      </c>
      <c r="J20" s="110" t="e">
        <f t="shared" si="4"/>
        <v>#REF!</v>
      </c>
      <c r="K20" s="15" t="e">
        <f t="shared" si="5"/>
        <v>#REF!</v>
      </c>
      <c r="L20" s="115" t="e">
        <f t="shared" si="9"/>
        <v>#REF!</v>
      </c>
      <c r="M20" s="13" t="e">
        <f t="shared" si="6"/>
        <v>#REF!</v>
      </c>
      <c r="N20" s="114" t="e">
        <f t="shared" si="7"/>
        <v>#REF!</v>
      </c>
      <c r="O20" s="116" t="e">
        <f t="shared" si="8"/>
        <v>#REF!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s="19" customFormat="1" ht="14.25" hidden="1" customHeight="1" x14ac:dyDescent="0.25">
      <c r="A21" s="104">
        <v>10</v>
      </c>
      <c r="B21" s="18" t="s">
        <v>35</v>
      </c>
      <c r="C21" s="135" t="e">
        <f>ИНП2026!#REF!</f>
        <v>#REF!</v>
      </c>
      <c r="D21" s="14" t="e">
        <f>ИНП2026!#REF!</f>
        <v>#REF!</v>
      </c>
      <c r="E21" s="14" t="e">
        <f>ИБР2026!AR18</f>
        <v>#DIV/0!</v>
      </c>
      <c r="F21" s="16" t="e">
        <f>ИНП2026!#REF!</f>
        <v>#REF!</v>
      </c>
      <c r="G21" s="26" t="e">
        <f t="shared" si="1"/>
        <v>#REF!</v>
      </c>
      <c r="H21" s="27" t="e">
        <f t="shared" si="2"/>
        <v>#REF!</v>
      </c>
      <c r="I21" s="28" t="e">
        <f t="shared" si="3"/>
        <v>#REF!</v>
      </c>
      <c r="J21" s="110" t="e">
        <f t="shared" si="4"/>
        <v>#REF!</v>
      </c>
      <c r="K21" s="15" t="e">
        <f t="shared" si="5"/>
        <v>#REF!</v>
      </c>
      <c r="L21" s="115" t="e">
        <f t="shared" si="9"/>
        <v>#REF!</v>
      </c>
      <c r="M21" s="13" t="e">
        <f t="shared" si="6"/>
        <v>#REF!</v>
      </c>
      <c r="N21" s="114" t="e">
        <f t="shared" si="7"/>
        <v>#REF!</v>
      </c>
      <c r="O21" s="116" t="e">
        <f t="shared" si="8"/>
        <v>#REF!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s="19" customFormat="1" ht="24.75" hidden="1" customHeight="1" x14ac:dyDescent="0.25">
      <c r="A22" s="105">
        <v>11</v>
      </c>
      <c r="B22" s="18" t="s">
        <v>36</v>
      </c>
      <c r="C22" s="135" t="e">
        <f>ИНП2026!#REF!</f>
        <v>#REF!</v>
      </c>
      <c r="D22" s="14" t="e">
        <f>ИНП2026!#REF!</f>
        <v>#REF!</v>
      </c>
      <c r="E22" s="14" t="e">
        <f>ИБР2026!AR19</f>
        <v>#DIV/0!</v>
      </c>
      <c r="F22" s="16" t="e">
        <f>ИНП2026!#REF!</f>
        <v>#REF!</v>
      </c>
      <c r="G22" s="26" t="e">
        <f t="shared" si="1"/>
        <v>#REF!</v>
      </c>
      <c r="H22" s="27" t="e">
        <f t="shared" si="2"/>
        <v>#REF!</v>
      </c>
      <c r="I22" s="28" t="e">
        <f t="shared" si="3"/>
        <v>#REF!</v>
      </c>
      <c r="J22" s="110" t="e">
        <f t="shared" si="4"/>
        <v>#REF!</v>
      </c>
      <c r="K22" s="15" t="e">
        <f t="shared" si="5"/>
        <v>#REF!</v>
      </c>
      <c r="L22" s="115" t="e">
        <f t="shared" si="9"/>
        <v>#REF!</v>
      </c>
      <c r="M22" s="13" t="e">
        <f t="shared" si="6"/>
        <v>#REF!</v>
      </c>
      <c r="N22" s="114" t="e">
        <f t="shared" si="7"/>
        <v>#REF!</v>
      </c>
      <c r="O22" s="116" t="e">
        <f t="shared" si="8"/>
        <v>#REF!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2" ht="16.5" x14ac:dyDescent="0.25">
      <c r="A23" s="186" t="s">
        <v>0</v>
      </c>
      <c r="B23" s="186"/>
      <c r="C23" s="136">
        <f>SUM(C12:C18)</f>
        <v>9795</v>
      </c>
      <c r="D23" s="113">
        <f>ИНП2026!U16</f>
        <v>1</v>
      </c>
      <c r="E23" s="113">
        <f>ИБР2026!AR20</f>
        <v>1</v>
      </c>
      <c r="F23" s="22">
        <f>SUM(F12:F18)</f>
        <v>17167.240000000002</v>
      </c>
      <c r="G23" s="22">
        <f>SUM(G12:G18)</f>
        <v>17459.473020457943</v>
      </c>
      <c r="H23" s="24">
        <f>AVERAGE(H12:H18)</f>
        <v>1.1472401651219479</v>
      </c>
      <c r="I23" s="23">
        <f>AVERAGE(I12:I18)</f>
        <v>0.64313838533095513</v>
      </c>
      <c r="J23" s="22">
        <f>SUM(J12:J18)</f>
        <v>2551.5160439785718</v>
      </c>
      <c r="K23" s="112">
        <f>SUM(K12:K18)</f>
        <v>1</v>
      </c>
      <c r="L23" s="22">
        <f>SUM(L12:L18)</f>
        <v>601.79999999999995</v>
      </c>
      <c r="M23" s="23">
        <f>AVERAGE(M12:M18)</f>
        <v>0.74898058374998278</v>
      </c>
      <c r="N23" s="22">
        <f>SUM(N12:N18)</f>
        <v>18061.199999999997</v>
      </c>
      <c r="O23" s="23">
        <f>AVERAGE(O12:O18)</f>
        <v>1.2412857142857143</v>
      </c>
    </row>
    <row r="24" spans="1:32" x14ac:dyDescent="0.2">
      <c r="A24" s="7"/>
      <c r="B24" s="7"/>
      <c r="C24" s="7"/>
      <c r="D24" s="7"/>
      <c r="E24" s="7"/>
      <c r="F24" s="7"/>
      <c r="G24" s="7"/>
      <c r="H24" s="7"/>
      <c r="I24" s="7"/>
      <c r="J24" s="12"/>
      <c r="K24" s="7"/>
      <c r="L24" s="7"/>
      <c r="M24" s="7"/>
      <c r="N24" s="7"/>
    </row>
    <row r="25" spans="1:32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11"/>
      <c r="M25" s="7"/>
      <c r="N25" s="7"/>
    </row>
  </sheetData>
  <mergeCells count="19">
    <mergeCell ref="O7:O9"/>
    <mergeCell ref="A2:B2"/>
    <mergeCell ref="N7:N9"/>
    <mergeCell ref="G7:G9"/>
    <mergeCell ref="M7:M9"/>
    <mergeCell ref="A7:A9"/>
    <mergeCell ref="B7:B9"/>
    <mergeCell ref="C7:C9"/>
    <mergeCell ref="D7:D9"/>
    <mergeCell ref="E7:E9"/>
    <mergeCell ref="F7:F9"/>
    <mergeCell ref="H7:H9"/>
    <mergeCell ref="A23:B23"/>
    <mergeCell ref="L8:L9"/>
    <mergeCell ref="A10:B10"/>
    <mergeCell ref="A11:B11"/>
    <mergeCell ref="I7:I9"/>
    <mergeCell ref="J7:J9"/>
    <mergeCell ref="K7:K9"/>
  </mergeCells>
  <pageMargins left="0.47244094488188981" right="0.15748031496062992" top="1.0629921259842521" bottom="0.11811023622047245" header="0.31496062992125984" footer="0.15748031496062992"/>
  <pageSetup paperSize="9" scale="63" firstPageNumber="139" fitToWidth="0" orientation="landscape" useFirstPageNumber="1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6" tint="0.79998168889431442"/>
  </sheetPr>
  <dimension ref="A1:W46"/>
  <sheetViews>
    <sheetView zoomScale="110" zoomScaleNormal="110" zoomScaleSheetLayoutView="85" workbookViewId="0">
      <pane xSplit="2" ySplit="9" topLeftCell="K10" activePane="bottomRight" state="frozen"/>
      <selection activeCell="G21" sqref="G21"/>
      <selection pane="topRight" activeCell="G21" sqref="G21"/>
      <selection pane="bottomLeft" activeCell="G21" sqref="G21"/>
      <selection pane="bottomRight" activeCell="S16" sqref="S16"/>
    </sheetView>
  </sheetViews>
  <sheetFormatPr defaultColWidth="8.83203125" defaultRowHeight="12.75" x14ac:dyDescent="0.2"/>
  <cols>
    <col min="1" max="1" width="5.1640625" style="5" customWidth="1"/>
    <col min="2" max="2" width="25.33203125" style="5" customWidth="1"/>
    <col min="3" max="3" width="14.1640625" style="5" customWidth="1"/>
    <col min="4" max="4" width="14.33203125" style="5" customWidth="1"/>
    <col min="5" max="5" width="14" style="5" customWidth="1"/>
    <col min="6" max="6" width="13.5" style="5" customWidth="1"/>
    <col min="7" max="7" width="13" style="5" customWidth="1"/>
    <col min="8" max="8" width="12.1640625" style="5" customWidth="1"/>
    <col min="9" max="9" width="32" style="5" customWidth="1"/>
    <col min="10" max="10" width="15.83203125" style="5" customWidth="1"/>
    <col min="11" max="11" width="15.1640625" style="5" customWidth="1"/>
    <col min="12" max="13" width="13.83203125" style="5" customWidth="1"/>
    <col min="14" max="15" width="14.1640625" style="5" customWidth="1"/>
    <col min="16" max="16" width="13" style="5" customWidth="1"/>
    <col min="17" max="17" width="29.33203125" style="5" customWidth="1"/>
    <col min="18" max="18" width="14.83203125" style="5" customWidth="1"/>
    <col min="19" max="19" width="15.83203125" style="5" customWidth="1"/>
    <col min="20" max="20" width="20.33203125" style="5" customWidth="1"/>
    <col min="21" max="21" width="20.1640625" style="5" customWidth="1"/>
    <col min="22" max="16384" width="8.83203125" style="5"/>
  </cols>
  <sheetData>
    <row r="1" spans="1:23" x14ac:dyDescent="0.2">
      <c r="B1" s="6" t="s">
        <v>10</v>
      </c>
      <c r="C1" s="6"/>
    </row>
    <row r="2" spans="1:23" ht="15.4" customHeight="1" x14ac:dyDescent="0.3">
      <c r="C2" s="8" t="s">
        <v>173</v>
      </c>
    </row>
    <row r="3" spans="1:23" x14ac:dyDescent="0.2">
      <c r="A3" s="2" t="s">
        <v>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3" ht="28.5" customHeight="1" x14ac:dyDescent="0.2">
      <c r="A4" s="193" t="s">
        <v>1</v>
      </c>
      <c r="B4" s="193" t="s">
        <v>32</v>
      </c>
      <c r="C4" s="195" t="s">
        <v>171</v>
      </c>
      <c r="D4" s="197" t="s">
        <v>4</v>
      </c>
      <c r="E4" s="197"/>
      <c r="F4" s="197"/>
      <c r="G4" s="197"/>
      <c r="H4" s="197" t="s">
        <v>39</v>
      </c>
      <c r="I4" s="197"/>
      <c r="J4" s="197"/>
      <c r="K4" s="197"/>
      <c r="L4" s="197" t="s">
        <v>14</v>
      </c>
      <c r="M4" s="197"/>
      <c r="N4" s="197"/>
      <c r="O4" s="197"/>
      <c r="P4" s="197" t="s">
        <v>43</v>
      </c>
      <c r="Q4" s="197"/>
      <c r="R4" s="197"/>
      <c r="S4" s="197"/>
      <c r="T4" s="197" t="s">
        <v>12</v>
      </c>
      <c r="U4" s="197" t="s">
        <v>9</v>
      </c>
    </row>
    <row r="5" spans="1:23" ht="13.15" customHeight="1" x14ac:dyDescent="0.2">
      <c r="A5" s="193"/>
      <c r="B5" s="193"/>
      <c r="C5" s="195"/>
      <c r="D5" s="196" t="s">
        <v>22</v>
      </c>
      <c r="E5" s="196" t="s">
        <v>177</v>
      </c>
      <c r="F5" s="196" t="s">
        <v>37</v>
      </c>
      <c r="G5" s="197" t="s">
        <v>13</v>
      </c>
      <c r="H5" s="196" t="s">
        <v>40</v>
      </c>
      <c r="I5" s="193" t="s">
        <v>45</v>
      </c>
      <c r="J5" s="196" t="s">
        <v>37</v>
      </c>
      <c r="K5" s="197" t="s">
        <v>13</v>
      </c>
      <c r="L5" s="196" t="s">
        <v>41</v>
      </c>
      <c r="M5" s="196" t="s">
        <v>24</v>
      </c>
      <c r="N5" s="196" t="s">
        <v>42</v>
      </c>
      <c r="O5" s="197" t="s">
        <v>13</v>
      </c>
      <c r="P5" s="201" t="s">
        <v>40</v>
      </c>
      <c r="Q5" s="193" t="s">
        <v>44</v>
      </c>
      <c r="R5" s="196" t="s">
        <v>42</v>
      </c>
      <c r="S5" s="197" t="s">
        <v>13</v>
      </c>
      <c r="T5" s="197"/>
      <c r="U5" s="197"/>
    </row>
    <row r="6" spans="1:23" ht="84" customHeight="1" x14ac:dyDescent="0.2">
      <c r="A6" s="193"/>
      <c r="B6" s="193"/>
      <c r="C6" s="195"/>
      <c r="D6" s="196"/>
      <c r="E6" s="196"/>
      <c r="F6" s="196"/>
      <c r="G6" s="197"/>
      <c r="H6" s="196"/>
      <c r="I6" s="193"/>
      <c r="J6" s="196"/>
      <c r="K6" s="197"/>
      <c r="L6" s="196"/>
      <c r="M6" s="196"/>
      <c r="N6" s="196"/>
      <c r="O6" s="197"/>
      <c r="P6" s="201"/>
      <c r="Q6" s="193"/>
      <c r="R6" s="196"/>
      <c r="S6" s="197"/>
      <c r="T6" s="197"/>
      <c r="U6" s="197"/>
    </row>
    <row r="7" spans="1:23" s="25" customFormat="1" ht="28.5" customHeight="1" x14ac:dyDescent="0.2">
      <c r="A7" s="200" t="s">
        <v>30</v>
      </c>
      <c r="B7" s="200"/>
      <c r="C7" s="21">
        <v>1</v>
      </c>
      <c r="D7" s="92">
        <v>2</v>
      </c>
      <c r="E7" s="92">
        <v>3</v>
      </c>
      <c r="F7" s="92">
        <v>4</v>
      </c>
      <c r="G7" s="92" t="s">
        <v>38</v>
      </c>
      <c r="H7" s="92">
        <v>6</v>
      </c>
      <c r="I7" s="92">
        <v>7</v>
      </c>
      <c r="J7" s="92">
        <v>8</v>
      </c>
      <c r="K7" s="92" t="s">
        <v>81</v>
      </c>
      <c r="L7" s="92">
        <v>10</v>
      </c>
      <c r="M7" s="92">
        <v>11</v>
      </c>
      <c r="N7" s="92">
        <v>12</v>
      </c>
      <c r="O7" s="92" t="s">
        <v>82</v>
      </c>
      <c r="P7" s="92">
        <v>14</v>
      </c>
      <c r="Q7" s="92">
        <v>15</v>
      </c>
      <c r="R7" s="92">
        <v>16</v>
      </c>
      <c r="S7" s="92" t="s">
        <v>83</v>
      </c>
      <c r="T7" s="93" t="s">
        <v>84</v>
      </c>
      <c r="U7" s="94" t="s">
        <v>85</v>
      </c>
    </row>
    <row r="8" spans="1:23" s="25" customFormat="1" ht="13.5" x14ac:dyDescent="0.25">
      <c r="A8" s="199"/>
      <c r="B8" s="199"/>
      <c r="C8" s="140" t="s">
        <v>29</v>
      </c>
      <c r="D8" s="36"/>
      <c r="E8" s="140" t="s">
        <v>176</v>
      </c>
      <c r="F8" s="140" t="s">
        <v>23</v>
      </c>
      <c r="G8" s="36"/>
      <c r="H8" s="36"/>
      <c r="I8" s="36"/>
      <c r="J8" s="140" t="s">
        <v>23</v>
      </c>
      <c r="K8" s="29"/>
      <c r="L8" s="36"/>
      <c r="M8" s="140" t="s">
        <v>23</v>
      </c>
      <c r="N8" s="140" t="s">
        <v>23</v>
      </c>
      <c r="O8" s="36"/>
      <c r="P8" s="36"/>
      <c r="Q8" s="36"/>
      <c r="R8" s="140" t="s">
        <v>23</v>
      </c>
      <c r="S8" s="36"/>
      <c r="T8" s="29"/>
      <c r="U8" s="30" t="s">
        <v>6</v>
      </c>
    </row>
    <row r="9" spans="1:23" s="25" customFormat="1" ht="16.5" x14ac:dyDescent="0.25">
      <c r="A9" s="102">
        <v>1</v>
      </c>
      <c r="B9" s="18" t="s">
        <v>139</v>
      </c>
      <c r="C9" s="135">
        <v>5511</v>
      </c>
      <c r="D9" s="183">
        <v>556931</v>
      </c>
      <c r="E9" s="184">
        <v>0.14280000000000001</v>
      </c>
      <c r="F9" s="180">
        <v>0.1</v>
      </c>
      <c r="G9" s="181">
        <f t="shared" ref="G9:G15" si="0">ROUND(D9*F9*E9,2)</f>
        <v>7952.97</v>
      </c>
      <c r="H9" s="182">
        <v>2425</v>
      </c>
      <c r="I9" s="182">
        <v>0</v>
      </c>
      <c r="J9" s="180">
        <v>1</v>
      </c>
      <c r="K9" s="181">
        <f>ROUND((H9+I9)*J9,0)</f>
        <v>2425</v>
      </c>
      <c r="L9" s="182">
        <v>11700</v>
      </c>
      <c r="M9" s="180">
        <v>0.06</v>
      </c>
      <c r="N9" s="180">
        <v>0.5</v>
      </c>
      <c r="O9" s="181">
        <f>ROUND(L9*M9*N9,0)</f>
        <v>351</v>
      </c>
      <c r="P9" s="185">
        <v>1979</v>
      </c>
      <c r="Q9" s="185">
        <v>690</v>
      </c>
      <c r="R9" s="180">
        <v>1</v>
      </c>
      <c r="S9" s="181">
        <f>ROUND((P9+Q9)*R9,0)</f>
        <v>2669</v>
      </c>
      <c r="T9" s="31">
        <f>G9+K9+O9+S9</f>
        <v>13397.970000000001</v>
      </c>
      <c r="U9" s="32">
        <f t="shared" ref="U9:U15" si="1">ROUND((T9/C9)/($T$16/$C$16),5)</f>
        <v>1.3871199999999999</v>
      </c>
      <c r="V9" s="33"/>
      <c r="W9" s="34"/>
    </row>
    <row r="10" spans="1:23" s="25" customFormat="1" ht="16.5" x14ac:dyDescent="0.25">
      <c r="A10" s="103">
        <v>2</v>
      </c>
      <c r="B10" s="18" t="s">
        <v>140</v>
      </c>
      <c r="C10" s="135">
        <v>774</v>
      </c>
      <c r="D10" s="183">
        <v>11206</v>
      </c>
      <c r="E10" s="184">
        <v>0.154</v>
      </c>
      <c r="F10" s="180">
        <v>0.02</v>
      </c>
      <c r="G10" s="181">
        <f t="shared" si="0"/>
        <v>34.51</v>
      </c>
      <c r="H10" s="182">
        <v>30</v>
      </c>
      <c r="I10" s="182">
        <v>0</v>
      </c>
      <c r="J10" s="180">
        <v>1</v>
      </c>
      <c r="K10" s="181">
        <f t="shared" ref="K10:K15" si="2">ROUND((H10+I10)*J10,0)</f>
        <v>30</v>
      </c>
      <c r="L10" s="182">
        <v>1055.5555555555557</v>
      </c>
      <c r="M10" s="180">
        <v>0.06</v>
      </c>
      <c r="N10" s="180">
        <v>0.3</v>
      </c>
      <c r="O10" s="181">
        <f t="shared" ref="O10:O15" si="3">ROUND(L10*M10*N10,0)</f>
        <v>19</v>
      </c>
      <c r="P10" s="185">
        <v>458</v>
      </c>
      <c r="Q10" s="185">
        <v>105.6</v>
      </c>
      <c r="R10" s="180">
        <v>1</v>
      </c>
      <c r="S10" s="181">
        <f t="shared" ref="S10:S15" si="4">ROUND((P10+Q10)*R10,0)</f>
        <v>564</v>
      </c>
      <c r="T10" s="31">
        <f t="shared" ref="T10:T14" si="5">G10+K10+O10+S10</f>
        <v>647.51</v>
      </c>
      <c r="U10" s="32">
        <f t="shared" si="1"/>
        <v>0.47732000000000002</v>
      </c>
      <c r="V10" s="33"/>
      <c r="W10" s="34"/>
    </row>
    <row r="11" spans="1:23" s="25" customFormat="1" ht="16.5" x14ac:dyDescent="0.25">
      <c r="A11" s="103">
        <v>3</v>
      </c>
      <c r="B11" s="18" t="s">
        <v>141</v>
      </c>
      <c r="C11" s="135">
        <v>464</v>
      </c>
      <c r="D11" s="183">
        <v>8321</v>
      </c>
      <c r="E11" s="184">
        <v>0.1022</v>
      </c>
      <c r="F11" s="180">
        <v>0.02</v>
      </c>
      <c r="G11" s="181">
        <f t="shared" si="0"/>
        <v>17.010000000000002</v>
      </c>
      <c r="H11" s="182">
        <v>15</v>
      </c>
      <c r="I11" s="182">
        <v>0</v>
      </c>
      <c r="J11" s="180">
        <v>1</v>
      </c>
      <c r="K11" s="181">
        <f t="shared" si="2"/>
        <v>15</v>
      </c>
      <c r="L11" s="182">
        <v>2277.7777777777783</v>
      </c>
      <c r="M11" s="180">
        <v>0.06</v>
      </c>
      <c r="N11" s="180">
        <v>0.3</v>
      </c>
      <c r="O11" s="181">
        <f t="shared" si="3"/>
        <v>41</v>
      </c>
      <c r="P11" s="185">
        <v>302</v>
      </c>
      <c r="Q11" s="185">
        <v>43.8</v>
      </c>
      <c r="R11" s="180">
        <v>1</v>
      </c>
      <c r="S11" s="181">
        <f t="shared" si="4"/>
        <v>346</v>
      </c>
      <c r="T11" s="31">
        <f t="shared" si="5"/>
        <v>419.01</v>
      </c>
      <c r="U11" s="32">
        <f t="shared" si="1"/>
        <v>0.51524000000000003</v>
      </c>
      <c r="V11" s="33"/>
      <c r="W11" s="34"/>
    </row>
    <row r="12" spans="1:23" s="25" customFormat="1" ht="16.5" x14ac:dyDescent="0.25">
      <c r="A12" s="102">
        <v>4</v>
      </c>
      <c r="B12" s="18" t="s">
        <v>142</v>
      </c>
      <c r="C12" s="135">
        <v>1068</v>
      </c>
      <c r="D12" s="183">
        <v>18251</v>
      </c>
      <c r="E12" s="184">
        <v>0.1699</v>
      </c>
      <c r="F12" s="180">
        <v>0.02</v>
      </c>
      <c r="G12" s="181">
        <f t="shared" si="0"/>
        <v>62.02</v>
      </c>
      <c r="H12" s="182">
        <v>136</v>
      </c>
      <c r="I12" s="182">
        <v>0</v>
      </c>
      <c r="J12" s="180">
        <v>1</v>
      </c>
      <c r="K12" s="181">
        <f t="shared" si="2"/>
        <v>136</v>
      </c>
      <c r="L12" s="182">
        <v>0</v>
      </c>
      <c r="M12" s="180">
        <v>0.06</v>
      </c>
      <c r="N12" s="180">
        <v>0.3</v>
      </c>
      <c r="O12" s="181">
        <f t="shared" si="3"/>
        <v>0</v>
      </c>
      <c r="P12" s="185">
        <v>381</v>
      </c>
      <c r="Q12" s="185">
        <v>127.8</v>
      </c>
      <c r="R12" s="180">
        <v>1</v>
      </c>
      <c r="S12" s="181">
        <f t="shared" si="4"/>
        <v>509</v>
      </c>
      <c r="T12" s="31">
        <f t="shared" si="5"/>
        <v>707.02</v>
      </c>
      <c r="U12" s="32">
        <f t="shared" si="1"/>
        <v>0.37772</v>
      </c>
      <c r="V12" s="33"/>
      <c r="W12" s="34"/>
    </row>
    <row r="13" spans="1:23" s="25" customFormat="1" ht="16.5" x14ac:dyDescent="0.25">
      <c r="A13" s="103">
        <v>5</v>
      </c>
      <c r="B13" s="18" t="s">
        <v>143</v>
      </c>
      <c r="C13" s="135">
        <v>731</v>
      </c>
      <c r="D13" s="183">
        <v>33885</v>
      </c>
      <c r="E13" s="184">
        <v>0.12540000000000001</v>
      </c>
      <c r="F13" s="180">
        <v>0.02</v>
      </c>
      <c r="G13" s="181">
        <f t="shared" si="0"/>
        <v>84.98</v>
      </c>
      <c r="H13" s="182">
        <v>68</v>
      </c>
      <c r="I13" s="182">
        <v>0</v>
      </c>
      <c r="J13" s="180">
        <v>1</v>
      </c>
      <c r="K13" s="181">
        <f t="shared" si="2"/>
        <v>68</v>
      </c>
      <c r="L13" s="182">
        <v>611.1111111111112</v>
      </c>
      <c r="M13" s="180">
        <v>0.06</v>
      </c>
      <c r="N13" s="180">
        <v>0.3</v>
      </c>
      <c r="O13" s="181">
        <f t="shared" si="3"/>
        <v>11</v>
      </c>
      <c r="P13" s="185">
        <v>460</v>
      </c>
      <c r="Q13" s="185">
        <v>95.7</v>
      </c>
      <c r="R13" s="180">
        <v>1</v>
      </c>
      <c r="S13" s="181">
        <f t="shared" si="4"/>
        <v>556</v>
      </c>
      <c r="T13" s="31">
        <f t="shared" si="5"/>
        <v>719.98</v>
      </c>
      <c r="U13" s="32">
        <f t="shared" si="1"/>
        <v>0.56196000000000002</v>
      </c>
      <c r="V13" s="33"/>
      <c r="W13" s="34"/>
    </row>
    <row r="14" spans="1:23" s="25" customFormat="1" ht="16.5" x14ac:dyDescent="0.25">
      <c r="A14" s="103">
        <v>6</v>
      </c>
      <c r="B14" s="18" t="s">
        <v>144</v>
      </c>
      <c r="C14" s="135">
        <v>852</v>
      </c>
      <c r="D14" s="183">
        <v>27041</v>
      </c>
      <c r="E14" s="184">
        <v>0.13450000000000001</v>
      </c>
      <c r="F14" s="180">
        <v>0.02</v>
      </c>
      <c r="G14" s="181">
        <f t="shared" si="0"/>
        <v>72.739999999999995</v>
      </c>
      <c r="H14" s="182">
        <v>153</v>
      </c>
      <c r="I14" s="182">
        <v>0</v>
      </c>
      <c r="J14" s="180">
        <v>1</v>
      </c>
      <c r="K14" s="181">
        <f t="shared" si="2"/>
        <v>153</v>
      </c>
      <c r="L14" s="182">
        <v>6055.5555555555566</v>
      </c>
      <c r="M14" s="180">
        <v>0.06</v>
      </c>
      <c r="N14" s="180">
        <v>0.3</v>
      </c>
      <c r="O14" s="181">
        <f t="shared" si="3"/>
        <v>109</v>
      </c>
      <c r="P14" s="185">
        <v>230</v>
      </c>
      <c r="Q14" s="185">
        <v>184</v>
      </c>
      <c r="R14" s="180">
        <v>1</v>
      </c>
      <c r="S14" s="181">
        <f t="shared" si="4"/>
        <v>414</v>
      </c>
      <c r="T14" s="31">
        <f t="shared" si="5"/>
        <v>748.74</v>
      </c>
      <c r="U14" s="32">
        <f t="shared" si="1"/>
        <v>0.50141000000000002</v>
      </c>
      <c r="V14" s="33"/>
      <c r="W14" s="34"/>
    </row>
    <row r="15" spans="1:23" s="25" customFormat="1" ht="16.5" x14ac:dyDescent="0.25">
      <c r="A15" s="102">
        <v>7</v>
      </c>
      <c r="B15" s="18" t="s">
        <v>145</v>
      </c>
      <c r="C15" s="135">
        <v>395</v>
      </c>
      <c r="D15" s="183">
        <v>15365</v>
      </c>
      <c r="E15" s="184">
        <v>0.14319999999999999</v>
      </c>
      <c r="F15" s="180">
        <v>0.02</v>
      </c>
      <c r="G15" s="181">
        <f t="shared" si="0"/>
        <v>44.01</v>
      </c>
      <c r="H15" s="182">
        <v>39</v>
      </c>
      <c r="I15" s="182">
        <v>0</v>
      </c>
      <c r="J15" s="180">
        <v>1</v>
      </c>
      <c r="K15" s="181">
        <f t="shared" si="2"/>
        <v>39</v>
      </c>
      <c r="L15" s="182">
        <v>0</v>
      </c>
      <c r="M15" s="180">
        <v>0.06</v>
      </c>
      <c r="N15" s="180">
        <v>0.3</v>
      </c>
      <c r="O15" s="181">
        <f t="shared" si="3"/>
        <v>0</v>
      </c>
      <c r="P15" s="185">
        <v>370</v>
      </c>
      <c r="Q15" s="185">
        <v>74</v>
      </c>
      <c r="R15" s="180">
        <v>1</v>
      </c>
      <c r="S15" s="181">
        <f t="shared" si="4"/>
        <v>444</v>
      </c>
      <c r="T15" s="31">
        <f>G15+K15+O15+S15</f>
        <v>527.01</v>
      </c>
      <c r="U15" s="32">
        <f t="shared" si="1"/>
        <v>0.76124999999999998</v>
      </c>
      <c r="V15" s="33"/>
      <c r="W15" s="34"/>
    </row>
    <row r="16" spans="1:23" s="95" customFormat="1" ht="17.25" customHeight="1" x14ac:dyDescent="0.25">
      <c r="A16" s="198" t="s">
        <v>0</v>
      </c>
      <c r="B16" s="198"/>
      <c r="C16" s="153">
        <f>SUM(C9:C15)</f>
        <v>9795</v>
      </c>
      <c r="D16" s="178">
        <f>SUM(D9:D15)</f>
        <v>671000</v>
      </c>
      <c r="E16" s="179">
        <v>0.12740000000000001</v>
      </c>
      <c r="F16" s="149" t="s">
        <v>5</v>
      </c>
      <c r="G16" s="148">
        <f>SUM(G9:G15)</f>
        <v>8268.2400000000016</v>
      </c>
      <c r="H16" s="148">
        <f>SUM(H9:H15)</f>
        <v>2866</v>
      </c>
      <c r="I16" s="148">
        <f>SUM(I9:I15)</f>
        <v>0</v>
      </c>
      <c r="J16" s="149" t="s">
        <v>5</v>
      </c>
      <c r="K16" s="148">
        <f>SUM(K9:K15)</f>
        <v>2866</v>
      </c>
      <c r="L16" s="148">
        <f>SUM(L9:L15)</f>
        <v>21700</v>
      </c>
      <c r="M16" s="149" t="s">
        <v>5</v>
      </c>
      <c r="N16" s="149" t="s">
        <v>5</v>
      </c>
      <c r="O16" s="148">
        <f>SUM(O9:O15)</f>
        <v>531</v>
      </c>
      <c r="P16" s="148">
        <f>SUM(P9:P15)</f>
        <v>4180</v>
      </c>
      <c r="Q16" s="148">
        <f>SUM(Q9:Q15)</f>
        <v>1320.8999999999999</v>
      </c>
      <c r="R16" s="149" t="s">
        <v>5</v>
      </c>
      <c r="S16" s="148">
        <f>SUM(S9:S15)</f>
        <v>5502</v>
      </c>
      <c r="T16" s="148">
        <f>SUM(T9:T15)</f>
        <v>17167.240000000002</v>
      </c>
      <c r="U16" s="154">
        <f t="shared" ref="U16" si="6">(T16/C16)/($T$16/$C$16)</f>
        <v>1</v>
      </c>
    </row>
    <row r="17" spans="1:19" s="25" customFormat="1" x14ac:dyDescent="0.2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</row>
    <row r="18" spans="1:19" s="25" customFormat="1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</row>
    <row r="19" spans="1:19" s="25" customFormat="1" x14ac:dyDescent="0.2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</row>
    <row r="20" spans="1:19" s="25" customFormat="1" x14ac:dyDescent="0.2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</row>
    <row r="21" spans="1:19" s="25" customFormat="1" x14ac:dyDescent="0.2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</row>
    <row r="22" spans="1:19" s="25" customFormat="1" x14ac:dyDescent="0.2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</row>
    <row r="23" spans="1:19" s="25" customFormat="1" x14ac:dyDescent="0.2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</row>
    <row r="24" spans="1:19" s="25" customFormat="1" x14ac:dyDescent="0.2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</row>
    <row r="25" spans="1:19" s="25" customFormat="1" x14ac:dyDescent="0.2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</row>
    <row r="26" spans="1:19" s="25" customFormat="1" x14ac:dyDescent="0.2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</row>
    <row r="27" spans="1:19" s="25" customFormat="1" x14ac:dyDescent="0.2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</row>
    <row r="28" spans="1:19" s="25" customFormat="1" x14ac:dyDescent="0.2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</row>
    <row r="29" spans="1:19" s="25" customFormat="1" x14ac:dyDescent="0.2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</row>
    <row r="30" spans="1:19" s="25" customFormat="1" x14ac:dyDescent="0.2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</row>
    <row r="31" spans="1:19" s="25" customFormat="1" x14ac:dyDescent="0.2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</row>
    <row r="32" spans="1:19" s="25" customFormat="1" x14ac:dyDescent="0.2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</row>
    <row r="33" spans="1:19" s="25" customFormat="1" x14ac:dyDescent="0.2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</row>
    <row r="34" spans="1:19" s="25" customFormat="1" x14ac:dyDescent="0.2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</row>
    <row r="35" spans="1:19" s="25" customFormat="1" x14ac:dyDescent="0.2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</row>
    <row r="36" spans="1:19" s="25" customFormat="1" x14ac:dyDescent="0.2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</row>
    <row r="37" spans="1:19" s="25" customFormat="1" x14ac:dyDescent="0.2"/>
    <row r="38" spans="1:19" s="25" customFormat="1" x14ac:dyDescent="0.2"/>
    <row r="39" spans="1:19" s="25" customFormat="1" x14ac:dyDescent="0.2"/>
    <row r="40" spans="1:19" s="25" customFormat="1" x14ac:dyDescent="0.2"/>
    <row r="41" spans="1:19" s="25" customFormat="1" x14ac:dyDescent="0.2"/>
    <row r="42" spans="1:19" s="25" customFormat="1" x14ac:dyDescent="0.2"/>
    <row r="43" spans="1:19" s="25" customFormat="1" x14ac:dyDescent="0.2"/>
    <row r="44" spans="1:19" s="25" customFormat="1" x14ac:dyDescent="0.2"/>
    <row r="45" spans="1:19" s="25" customFormat="1" x14ac:dyDescent="0.2"/>
    <row r="46" spans="1:19" s="25" customFormat="1" x14ac:dyDescent="0.2"/>
  </sheetData>
  <mergeCells count="28">
    <mergeCell ref="F5:F6"/>
    <mergeCell ref="D5:D6"/>
    <mergeCell ref="E5:E6"/>
    <mergeCell ref="N5:N6"/>
    <mergeCell ref="M5:M6"/>
    <mergeCell ref="K5:K6"/>
    <mergeCell ref="H4:K4"/>
    <mergeCell ref="I5:I6"/>
    <mergeCell ref="L4:O4"/>
    <mergeCell ref="L5:L6"/>
    <mergeCell ref="O5:O6"/>
    <mergeCell ref="J5:J6"/>
    <mergeCell ref="R5:R6"/>
    <mergeCell ref="T4:T6"/>
    <mergeCell ref="U4:U6"/>
    <mergeCell ref="A16:B16"/>
    <mergeCell ref="A8:B8"/>
    <mergeCell ref="A4:A6"/>
    <mergeCell ref="C4:C6"/>
    <mergeCell ref="A7:B7"/>
    <mergeCell ref="B4:B6"/>
    <mergeCell ref="G5:G6"/>
    <mergeCell ref="P4:S4"/>
    <mergeCell ref="P5:P6"/>
    <mergeCell ref="Q5:Q6"/>
    <mergeCell ref="S5:S6"/>
    <mergeCell ref="D4:G4"/>
    <mergeCell ref="H5:H6"/>
  </mergeCells>
  <phoneticPr fontId="0" type="noConversion"/>
  <pageMargins left="0.62992125984251968" right="0.19685039370078741" top="0.98425196850393704" bottom="0.35433070866141736" header="0.15748031496062992" footer="0.19685039370078741"/>
  <pageSetup paperSize="9" scale="65" firstPageNumber="140" fitToWidth="0" pageOrder="overThenDown" orientation="landscape" useFirstPageNumber="1" r:id="rId1"/>
  <headerFooter alignWithMargins="0">
    <oddFooter>&amp;C&amp;P</oddFooter>
  </headerFooter>
  <colBreaks count="1" manualBreakCount="1">
    <brk id="15" max="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6" tint="0.79998168889431442"/>
  </sheetPr>
  <dimension ref="A1:AT67"/>
  <sheetViews>
    <sheetView zoomScale="115" zoomScaleNormal="115" zoomScaleSheetLayoutView="70" workbookViewId="0">
      <pane xSplit="3" topLeftCell="W1" activePane="topRight" state="frozenSplit"/>
      <selection activeCell="A4" sqref="A4"/>
      <selection pane="topRight" activeCell="AN9" sqref="AN9"/>
    </sheetView>
  </sheetViews>
  <sheetFormatPr defaultColWidth="8.83203125" defaultRowHeight="12.75" x14ac:dyDescent="0.2"/>
  <cols>
    <col min="1" max="1" width="5.1640625" style="1" customWidth="1"/>
    <col min="2" max="2" width="29.33203125" style="1" customWidth="1"/>
    <col min="3" max="3" width="18.5" style="1" customWidth="1"/>
    <col min="4" max="4" width="15" style="1" customWidth="1"/>
    <col min="5" max="5" width="16.6640625" style="1" customWidth="1"/>
    <col min="6" max="8" width="16.83203125" style="1" hidden="1" customWidth="1"/>
    <col min="9" max="9" width="24" style="1" hidden="1" customWidth="1"/>
    <col min="10" max="10" width="16.83203125" style="1" hidden="1" customWidth="1"/>
    <col min="11" max="12" width="24.1640625" style="1" hidden="1" customWidth="1"/>
    <col min="13" max="13" width="15.33203125" style="1" customWidth="1"/>
    <col min="14" max="14" width="45.6640625" style="1" customWidth="1"/>
    <col min="15" max="15" width="16.83203125" style="1" hidden="1" customWidth="1"/>
    <col min="16" max="16" width="18.1640625" style="1" hidden="1" customWidth="1"/>
    <col min="17" max="23" width="16.83203125" style="1" customWidth="1"/>
    <col min="24" max="24" width="16.6640625" style="1" customWidth="1"/>
    <col min="25" max="25" width="16.83203125" style="1" hidden="1" customWidth="1"/>
    <col min="26" max="26" width="17.83203125" style="1" hidden="1" customWidth="1"/>
    <col min="27" max="27" width="14.83203125" style="1" hidden="1" customWidth="1"/>
    <col min="28" max="28" width="16.1640625" style="1" hidden="1" customWidth="1"/>
    <col min="29" max="29" width="16.5" style="1" customWidth="1"/>
    <col min="30" max="30" width="16.6640625" style="1" customWidth="1"/>
    <col min="31" max="31" width="15.5" style="1" hidden="1" customWidth="1"/>
    <col min="32" max="32" width="12.1640625" style="1" hidden="1" customWidth="1"/>
    <col min="33" max="33" width="0.33203125" style="1" hidden="1" customWidth="1"/>
    <col min="34" max="34" width="18.1640625" style="1" hidden="1" customWidth="1"/>
    <col min="35" max="35" width="18.83203125" style="1" hidden="1" customWidth="1"/>
    <col min="36" max="36" width="0.1640625" style="1" hidden="1" customWidth="1"/>
    <col min="37" max="37" width="18.1640625" style="1" hidden="1" customWidth="1"/>
    <col min="38" max="38" width="21" style="1" hidden="1" customWidth="1"/>
    <col min="39" max="39" width="18.6640625" style="1" customWidth="1"/>
    <col min="40" max="40" width="12.6640625" style="1" customWidth="1"/>
    <col min="41" max="41" width="19.83203125" style="1" customWidth="1"/>
    <col min="42" max="42" width="22.1640625" style="1" customWidth="1"/>
    <col min="43" max="43" width="19.1640625" style="1" customWidth="1"/>
    <col min="44" max="44" width="23.6640625" style="1" customWidth="1"/>
    <col min="45" max="45" width="12.33203125" style="1" customWidth="1"/>
    <col min="46" max="270" width="8.83203125" style="1"/>
    <col min="271" max="271" width="5.1640625" style="1" customWidth="1"/>
    <col min="272" max="272" width="29.33203125" style="1" customWidth="1"/>
    <col min="273" max="273" width="20.5" style="1" customWidth="1"/>
    <col min="274" max="274" width="16.83203125" style="1" customWidth="1"/>
    <col min="275" max="275" width="17.83203125" style="1" customWidth="1"/>
    <col min="276" max="276" width="14.83203125" style="1" customWidth="1"/>
    <col min="277" max="277" width="16.1640625" style="1" customWidth="1"/>
    <col min="278" max="278" width="0.1640625" style="1" customWidth="1"/>
    <col min="279" max="279" width="16.5" style="1" customWidth="1"/>
    <col min="280" max="280" width="18.83203125" style="1" customWidth="1"/>
    <col min="281" max="282" width="0" style="1" hidden="1" customWidth="1"/>
    <col min="283" max="283" width="13.83203125" style="1" customWidth="1"/>
    <col min="284" max="284" width="13.1640625" style="1" customWidth="1"/>
    <col min="285" max="285" width="0" style="1" hidden="1" customWidth="1"/>
    <col min="286" max="286" width="18.1640625" style="1" customWidth="1"/>
    <col min="287" max="287" width="16.5" style="1" customWidth="1"/>
    <col min="288" max="288" width="45.83203125" style="1" customWidth="1"/>
    <col min="289" max="289" width="44.1640625" style="1" customWidth="1"/>
    <col min="290" max="290" width="17" style="1" customWidth="1"/>
    <col min="291" max="291" width="20.1640625" style="1" customWidth="1"/>
    <col min="292" max="292" width="15.5" style="1" customWidth="1"/>
    <col min="293" max="293" width="19.83203125" style="1" customWidth="1"/>
    <col min="294" max="294" width="15.83203125" style="1" customWidth="1"/>
    <col min="295" max="297" width="19.33203125" style="1" customWidth="1"/>
    <col min="298" max="298" width="22.1640625" style="1" customWidth="1"/>
    <col min="299" max="299" width="19.1640625" style="1" customWidth="1"/>
    <col min="300" max="300" width="25.1640625" style="1" customWidth="1"/>
    <col min="301" max="301" width="12.33203125" style="1" customWidth="1"/>
    <col min="302" max="526" width="8.83203125" style="1"/>
    <col min="527" max="527" width="5.1640625" style="1" customWidth="1"/>
    <col min="528" max="528" width="29.33203125" style="1" customWidth="1"/>
    <col min="529" max="529" width="20.5" style="1" customWidth="1"/>
    <col min="530" max="530" width="16.83203125" style="1" customWidth="1"/>
    <col min="531" max="531" width="17.83203125" style="1" customWidth="1"/>
    <col min="532" max="532" width="14.83203125" style="1" customWidth="1"/>
    <col min="533" max="533" width="16.1640625" style="1" customWidth="1"/>
    <col min="534" max="534" width="0.1640625" style="1" customWidth="1"/>
    <col min="535" max="535" width="16.5" style="1" customWidth="1"/>
    <col min="536" max="536" width="18.83203125" style="1" customWidth="1"/>
    <col min="537" max="538" width="0" style="1" hidden="1" customWidth="1"/>
    <col min="539" max="539" width="13.83203125" style="1" customWidth="1"/>
    <col min="540" max="540" width="13.1640625" style="1" customWidth="1"/>
    <col min="541" max="541" width="0" style="1" hidden="1" customWidth="1"/>
    <col min="542" max="542" width="18.1640625" style="1" customWidth="1"/>
    <col min="543" max="543" width="16.5" style="1" customWidth="1"/>
    <col min="544" max="544" width="45.83203125" style="1" customWidth="1"/>
    <col min="545" max="545" width="44.1640625" style="1" customWidth="1"/>
    <col min="546" max="546" width="17" style="1" customWidth="1"/>
    <col min="547" max="547" width="20.1640625" style="1" customWidth="1"/>
    <col min="548" max="548" width="15.5" style="1" customWidth="1"/>
    <col min="549" max="549" width="19.83203125" style="1" customWidth="1"/>
    <col min="550" max="550" width="15.83203125" style="1" customWidth="1"/>
    <col min="551" max="553" width="19.33203125" style="1" customWidth="1"/>
    <col min="554" max="554" width="22.1640625" style="1" customWidth="1"/>
    <col min="555" max="555" width="19.1640625" style="1" customWidth="1"/>
    <col min="556" max="556" width="25.1640625" style="1" customWidth="1"/>
    <col min="557" max="557" width="12.33203125" style="1" customWidth="1"/>
    <col min="558" max="782" width="8.83203125" style="1"/>
    <col min="783" max="783" width="5.1640625" style="1" customWidth="1"/>
    <col min="784" max="784" width="29.33203125" style="1" customWidth="1"/>
    <col min="785" max="785" width="20.5" style="1" customWidth="1"/>
    <col min="786" max="786" width="16.83203125" style="1" customWidth="1"/>
    <col min="787" max="787" width="17.83203125" style="1" customWidth="1"/>
    <col min="788" max="788" width="14.83203125" style="1" customWidth="1"/>
    <col min="789" max="789" width="16.1640625" style="1" customWidth="1"/>
    <col min="790" max="790" width="0.1640625" style="1" customWidth="1"/>
    <col min="791" max="791" width="16.5" style="1" customWidth="1"/>
    <col min="792" max="792" width="18.83203125" style="1" customWidth="1"/>
    <col min="793" max="794" width="0" style="1" hidden="1" customWidth="1"/>
    <col min="795" max="795" width="13.83203125" style="1" customWidth="1"/>
    <col min="796" max="796" width="13.1640625" style="1" customWidth="1"/>
    <col min="797" max="797" width="0" style="1" hidden="1" customWidth="1"/>
    <col min="798" max="798" width="18.1640625" style="1" customWidth="1"/>
    <col min="799" max="799" width="16.5" style="1" customWidth="1"/>
    <col min="800" max="800" width="45.83203125" style="1" customWidth="1"/>
    <col min="801" max="801" width="44.1640625" style="1" customWidth="1"/>
    <col min="802" max="802" width="17" style="1" customWidth="1"/>
    <col min="803" max="803" width="20.1640625" style="1" customWidth="1"/>
    <col min="804" max="804" width="15.5" style="1" customWidth="1"/>
    <col min="805" max="805" width="19.83203125" style="1" customWidth="1"/>
    <col min="806" max="806" width="15.83203125" style="1" customWidth="1"/>
    <col min="807" max="809" width="19.33203125" style="1" customWidth="1"/>
    <col min="810" max="810" width="22.1640625" style="1" customWidth="1"/>
    <col min="811" max="811" width="19.1640625" style="1" customWidth="1"/>
    <col min="812" max="812" width="25.1640625" style="1" customWidth="1"/>
    <col min="813" max="813" width="12.33203125" style="1" customWidth="1"/>
    <col min="814" max="1038" width="8.83203125" style="1"/>
    <col min="1039" max="1039" width="5.1640625" style="1" customWidth="1"/>
    <col min="1040" max="1040" width="29.33203125" style="1" customWidth="1"/>
    <col min="1041" max="1041" width="20.5" style="1" customWidth="1"/>
    <col min="1042" max="1042" width="16.83203125" style="1" customWidth="1"/>
    <col min="1043" max="1043" width="17.83203125" style="1" customWidth="1"/>
    <col min="1044" max="1044" width="14.83203125" style="1" customWidth="1"/>
    <col min="1045" max="1045" width="16.1640625" style="1" customWidth="1"/>
    <col min="1046" max="1046" width="0.1640625" style="1" customWidth="1"/>
    <col min="1047" max="1047" width="16.5" style="1" customWidth="1"/>
    <col min="1048" max="1048" width="18.83203125" style="1" customWidth="1"/>
    <col min="1049" max="1050" width="0" style="1" hidden="1" customWidth="1"/>
    <col min="1051" max="1051" width="13.83203125" style="1" customWidth="1"/>
    <col min="1052" max="1052" width="13.1640625" style="1" customWidth="1"/>
    <col min="1053" max="1053" width="0" style="1" hidden="1" customWidth="1"/>
    <col min="1054" max="1054" width="18.1640625" style="1" customWidth="1"/>
    <col min="1055" max="1055" width="16.5" style="1" customWidth="1"/>
    <col min="1056" max="1056" width="45.83203125" style="1" customWidth="1"/>
    <col min="1057" max="1057" width="44.1640625" style="1" customWidth="1"/>
    <col min="1058" max="1058" width="17" style="1" customWidth="1"/>
    <col min="1059" max="1059" width="20.1640625" style="1" customWidth="1"/>
    <col min="1060" max="1060" width="15.5" style="1" customWidth="1"/>
    <col min="1061" max="1061" width="19.83203125" style="1" customWidth="1"/>
    <col min="1062" max="1062" width="15.83203125" style="1" customWidth="1"/>
    <col min="1063" max="1065" width="19.33203125" style="1" customWidth="1"/>
    <col min="1066" max="1066" width="22.1640625" style="1" customWidth="1"/>
    <col min="1067" max="1067" width="19.1640625" style="1" customWidth="1"/>
    <col min="1068" max="1068" width="25.1640625" style="1" customWidth="1"/>
    <col min="1069" max="1069" width="12.33203125" style="1" customWidth="1"/>
    <col min="1070" max="1294" width="8.83203125" style="1"/>
    <col min="1295" max="1295" width="5.1640625" style="1" customWidth="1"/>
    <col min="1296" max="1296" width="29.33203125" style="1" customWidth="1"/>
    <col min="1297" max="1297" width="20.5" style="1" customWidth="1"/>
    <col min="1298" max="1298" width="16.83203125" style="1" customWidth="1"/>
    <col min="1299" max="1299" width="17.83203125" style="1" customWidth="1"/>
    <col min="1300" max="1300" width="14.83203125" style="1" customWidth="1"/>
    <col min="1301" max="1301" width="16.1640625" style="1" customWidth="1"/>
    <col min="1302" max="1302" width="0.1640625" style="1" customWidth="1"/>
    <col min="1303" max="1303" width="16.5" style="1" customWidth="1"/>
    <col min="1304" max="1304" width="18.83203125" style="1" customWidth="1"/>
    <col min="1305" max="1306" width="0" style="1" hidden="1" customWidth="1"/>
    <col min="1307" max="1307" width="13.83203125" style="1" customWidth="1"/>
    <col min="1308" max="1308" width="13.1640625" style="1" customWidth="1"/>
    <col min="1309" max="1309" width="0" style="1" hidden="1" customWidth="1"/>
    <col min="1310" max="1310" width="18.1640625" style="1" customWidth="1"/>
    <col min="1311" max="1311" width="16.5" style="1" customWidth="1"/>
    <col min="1312" max="1312" width="45.83203125" style="1" customWidth="1"/>
    <col min="1313" max="1313" width="44.1640625" style="1" customWidth="1"/>
    <col min="1314" max="1314" width="17" style="1" customWidth="1"/>
    <col min="1315" max="1315" width="20.1640625" style="1" customWidth="1"/>
    <col min="1316" max="1316" width="15.5" style="1" customWidth="1"/>
    <col min="1317" max="1317" width="19.83203125" style="1" customWidth="1"/>
    <col min="1318" max="1318" width="15.83203125" style="1" customWidth="1"/>
    <col min="1319" max="1321" width="19.33203125" style="1" customWidth="1"/>
    <col min="1322" max="1322" width="22.1640625" style="1" customWidth="1"/>
    <col min="1323" max="1323" width="19.1640625" style="1" customWidth="1"/>
    <col min="1324" max="1324" width="25.1640625" style="1" customWidth="1"/>
    <col min="1325" max="1325" width="12.33203125" style="1" customWidth="1"/>
    <col min="1326" max="1550" width="8.83203125" style="1"/>
    <col min="1551" max="1551" width="5.1640625" style="1" customWidth="1"/>
    <col min="1552" max="1552" width="29.33203125" style="1" customWidth="1"/>
    <col min="1553" max="1553" width="20.5" style="1" customWidth="1"/>
    <col min="1554" max="1554" width="16.83203125" style="1" customWidth="1"/>
    <col min="1555" max="1555" width="17.83203125" style="1" customWidth="1"/>
    <col min="1556" max="1556" width="14.83203125" style="1" customWidth="1"/>
    <col min="1557" max="1557" width="16.1640625" style="1" customWidth="1"/>
    <col min="1558" max="1558" width="0.1640625" style="1" customWidth="1"/>
    <col min="1559" max="1559" width="16.5" style="1" customWidth="1"/>
    <col min="1560" max="1560" width="18.83203125" style="1" customWidth="1"/>
    <col min="1561" max="1562" width="0" style="1" hidden="1" customWidth="1"/>
    <col min="1563" max="1563" width="13.83203125" style="1" customWidth="1"/>
    <col min="1564" max="1564" width="13.1640625" style="1" customWidth="1"/>
    <col min="1565" max="1565" width="0" style="1" hidden="1" customWidth="1"/>
    <col min="1566" max="1566" width="18.1640625" style="1" customWidth="1"/>
    <col min="1567" max="1567" width="16.5" style="1" customWidth="1"/>
    <col min="1568" max="1568" width="45.83203125" style="1" customWidth="1"/>
    <col min="1569" max="1569" width="44.1640625" style="1" customWidth="1"/>
    <col min="1570" max="1570" width="17" style="1" customWidth="1"/>
    <col min="1571" max="1571" width="20.1640625" style="1" customWidth="1"/>
    <col min="1572" max="1572" width="15.5" style="1" customWidth="1"/>
    <col min="1573" max="1573" width="19.83203125" style="1" customWidth="1"/>
    <col min="1574" max="1574" width="15.83203125" style="1" customWidth="1"/>
    <col min="1575" max="1577" width="19.33203125" style="1" customWidth="1"/>
    <col min="1578" max="1578" width="22.1640625" style="1" customWidth="1"/>
    <col min="1579" max="1579" width="19.1640625" style="1" customWidth="1"/>
    <col min="1580" max="1580" width="25.1640625" style="1" customWidth="1"/>
    <col min="1581" max="1581" width="12.33203125" style="1" customWidth="1"/>
    <col min="1582" max="1806" width="8.83203125" style="1"/>
    <col min="1807" max="1807" width="5.1640625" style="1" customWidth="1"/>
    <col min="1808" max="1808" width="29.33203125" style="1" customWidth="1"/>
    <col min="1809" max="1809" width="20.5" style="1" customWidth="1"/>
    <col min="1810" max="1810" width="16.83203125" style="1" customWidth="1"/>
    <col min="1811" max="1811" width="17.83203125" style="1" customWidth="1"/>
    <col min="1812" max="1812" width="14.83203125" style="1" customWidth="1"/>
    <col min="1813" max="1813" width="16.1640625" style="1" customWidth="1"/>
    <col min="1814" max="1814" width="0.1640625" style="1" customWidth="1"/>
    <col min="1815" max="1815" width="16.5" style="1" customWidth="1"/>
    <col min="1816" max="1816" width="18.83203125" style="1" customWidth="1"/>
    <col min="1817" max="1818" width="0" style="1" hidden="1" customWidth="1"/>
    <col min="1819" max="1819" width="13.83203125" style="1" customWidth="1"/>
    <col min="1820" max="1820" width="13.1640625" style="1" customWidth="1"/>
    <col min="1821" max="1821" width="0" style="1" hidden="1" customWidth="1"/>
    <col min="1822" max="1822" width="18.1640625" style="1" customWidth="1"/>
    <col min="1823" max="1823" width="16.5" style="1" customWidth="1"/>
    <col min="1824" max="1824" width="45.83203125" style="1" customWidth="1"/>
    <col min="1825" max="1825" width="44.1640625" style="1" customWidth="1"/>
    <col min="1826" max="1826" width="17" style="1" customWidth="1"/>
    <col min="1827" max="1827" width="20.1640625" style="1" customWidth="1"/>
    <col min="1828" max="1828" width="15.5" style="1" customWidth="1"/>
    <col min="1829" max="1829" width="19.83203125" style="1" customWidth="1"/>
    <col min="1830" max="1830" width="15.83203125" style="1" customWidth="1"/>
    <col min="1831" max="1833" width="19.33203125" style="1" customWidth="1"/>
    <col min="1834" max="1834" width="22.1640625" style="1" customWidth="1"/>
    <col min="1835" max="1835" width="19.1640625" style="1" customWidth="1"/>
    <col min="1836" max="1836" width="25.1640625" style="1" customWidth="1"/>
    <col min="1837" max="1837" width="12.33203125" style="1" customWidth="1"/>
    <col min="1838" max="2062" width="8.83203125" style="1"/>
    <col min="2063" max="2063" width="5.1640625" style="1" customWidth="1"/>
    <col min="2064" max="2064" width="29.33203125" style="1" customWidth="1"/>
    <col min="2065" max="2065" width="20.5" style="1" customWidth="1"/>
    <col min="2066" max="2066" width="16.83203125" style="1" customWidth="1"/>
    <col min="2067" max="2067" width="17.83203125" style="1" customWidth="1"/>
    <col min="2068" max="2068" width="14.83203125" style="1" customWidth="1"/>
    <col min="2069" max="2069" width="16.1640625" style="1" customWidth="1"/>
    <col min="2070" max="2070" width="0.1640625" style="1" customWidth="1"/>
    <col min="2071" max="2071" width="16.5" style="1" customWidth="1"/>
    <col min="2072" max="2072" width="18.83203125" style="1" customWidth="1"/>
    <col min="2073" max="2074" width="0" style="1" hidden="1" customWidth="1"/>
    <col min="2075" max="2075" width="13.83203125" style="1" customWidth="1"/>
    <col min="2076" max="2076" width="13.1640625" style="1" customWidth="1"/>
    <col min="2077" max="2077" width="0" style="1" hidden="1" customWidth="1"/>
    <col min="2078" max="2078" width="18.1640625" style="1" customWidth="1"/>
    <col min="2079" max="2079" width="16.5" style="1" customWidth="1"/>
    <col min="2080" max="2080" width="45.83203125" style="1" customWidth="1"/>
    <col min="2081" max="2081" width="44.1640625" style="1" customWidth="1"/>
    <col min="2082" max="2082" width="17" style="1" customWidth="1"/>
    <col min="2083" max="2083" width="20.1640625" style="1" customWidth="1"/>
    <col min="2084" max="2084" width="15.5" style="1" customWidth="1"/>
    <col min="2085" max="2085" width="19.83203125" style="1" customWidth="1"/>
    <col min="2086" max="2086" width="15.83203125" style="1" customWidth="1"/>
    <col min="2087" max="2089" width="19.33203125" style="1" customWidth="1"/>
    <col min="2090" max="2090" width="22.1640625" style="1" customWidth="1"/>
    <col min="2091" max="2091" width="19.1640625" style="1" customWidth="1"/>
    <col min="2092" max="2092" width="25.1640625" style="1" customWidth="1"/>
    <col min="2093" max="2093" width="12.33203125" style="1" customWidth="1"/>
    <col min="2094" max="2318" width="8.83203125" style="1"/>
    <col min="2319" max="2319" width="5.1640625" style="1" customWidth="1"/>
    <col min="2320" max="2320" width="29.33203125" style="1" customWidth="1"/>
    <col min="2321" max="2321" width="20.5" style="1" customWidth="1"/>
    <col min="2322" max="2322" width="16.83203125" style="1" customWidth="1"/>
    <col min="2323" max="2323" width="17.83203125" style="1" customWidth="1"/>
    <col min="2324" max="2324" width="14.83203125" style="1" customWidth="1"/>
    <col min="2325" max="2325" width="16.1640625" style="1" customWidth="1"/>
    <col min="2326" max="2326" width="0.1640625" style="1" customWidth="1"/>
    <col min="2327" max="2327" width="16.5" style="1" customWidth="1"/>
    <col min="2328" max="2328" width="18.83203125" style="1" customWidth="1"/>
    <col min="2329" max="2330" width="0" style="1" hidden="1" customWidth="1"/>
    <col min="2331" max="2331" width="13.83203125" style="1" customWidth="1"/>
    <col min="2332" max="2332" width="13.1640625" style="1" customWidth="1"/>
    <col min="2333" max="2333" width="0" style="1" hidden="1" customWidth="1"/>
    <col min="2334" max="2334" width="18.1640625" style="1" customWidth="1"/>
    <col min="2335" max="2335" width="16.5" style="1" customWidth="1"/>
    <col min="2336" max="2336" width="45.83203125" style="1" customWidth="1"/>
    <col min="2337" max="2337" width="44.1640625" style="1" customWidth="1"/>
    <col min="2338" max="2338" width="17" style="1" customWidth="1"/>
    <col min="2339" max="2339" width="20.1640625" style="1" customWidth="1"/>
    <col min="2340" max="2340" width="15.5" style="1" customWidth="1"/>
    <col min="2341" max="2341" width="19.83203125" style="1" customWidth="1"/>
    <col min="2342" max="2342" width="15.83203125" style="1" customWidth="1"/>
    <col min="2343" max="2345" width="19.33203125" style="1" customWidth="1"/>
    <col min="2346" max="2346" width="22.1640625" style="1" customWidth="1"/>
    <col min="2347" max="2347" width="19.1640625" style="1" customWidth="1"/>
    <col min="2348" max="2348" width="25.1640625" style="1" customWidth="1"/>
    <col min="2349" max="2349" width="12.33203125" style="1" customWidth="1"/>
    <col min="2350" max="2574" width="8.83203125" style="1"/>
    <col min="2575" max="2575" width="5.1640625" style="1" customWidth="1"/>
    <col min="2576" max="2576" width="29.33203125" style="1" customWidth="1"/>
    <col min="2577" max="2577" width="20.5" style="1" customWidth="1"/>
    <col min="2578" max="2578" width="16.83203125" style="1" customWidth="1"/>
    <col min="2579" max="2579" width="17.83203125" style="1" customWidth="1"/>
    <col min="2580" max="2580" width="14.83203125" style="1" customWidth="1"/>
    <col min="2581" max="2581" width="16.1640625" style="1" customWidth="1"/>
    <col min="2582" max="2582" width="0.1640625" style="1" customWidth="1"/>
    <col min="2583" max="2583" width="16.5" style="1" customWidth="1"/>
    <col min="2584" max="2584" width="18.83203125" style="1" customWidth="1"/>
    <col min="2585" max="2586" width="0" style="1" hidden="1" customWidth="1"/>
    <col min="2587" max="2587" width="13.83203125" style="1" customWidth="1"/>
    <col min="2588" max="2588" width="13.1640625" style="1" customWidth="1"/>
    <col min="2589" max="2589" width="0" style="1" hidden="1" customWidth="1"/>
    <col min="2590" max="2590" width="18.1640625" style="1" customWidth="1"/>
    <col min="2591" max="2591" width="16.5" style="1" customWidth="1"/>
    <col min="2592" max="2592" width="45.83203125" style="1" customWidth="1"/>
    <col min="2593" max="2593" width="44.1640625" style="1" customWidth="1"/>
    <col min="2594" max="2594" width="17" style="1" customWidth="1"/>
    <col min="2595" max="2595" width="20.1640625" style="1" customWidth="1"/>
    <col min="2596" max="2596" width="15.5" style="1" customWidth="1"/>
    <col min="2597" max="2597" width="19.83203125" style="1" customWidth="1"/>
    <col min="2598" max="2598" width="15.83203125" style="1" customWidth="1"/>
    <col min="2599" max="2601" width="19.33203125" style="1" customWidth="1"/>
    <col min="2602" max="2602" width="22.1640625" style="1" customWidth="1"/>
    <col min="2603" max="2603" width="19.1640625" style="1" customWidth="1"/>
    <col min="2604" max="2604" width="25.1640625" style="1" customWidth="1"/>
    <col min="2605" max="2605" width="12.33203125" style="1" customWidth="1"/>
    <col min="2606" max="2830" width="8.83203125" style="1"/>
    <col min="2831" max="2831" width="5.1640625" style="1" customWidth="1"/>
    <col min="2832" max="2832" width="29.33203125" style="1" customWidth="1"/>
    <col min="2833" max="2833" width="20.5" style="1" customWidth="1"/>
    <col min="2834" max="2834" width="16.83203125" style="1" customWidth="1"/>
    <col min="2835" max="2835" width="17.83203125" style="1" customWidth="1"/>
    <col min="2836" max="2836" width="14.83203125" style="1" customWidth="1"/>
    <col min="2837" max="2837" width="16.1640625" style="1" customWidth="1"/>
    <col min="2838" max="2838" width="0.1640625" style="1" customWidth="1"/>
    <col min="2839" max="2839" width="16.5" style="1" customWidth="1"/>
    <col min="2840" max="2840" width="18.83203125" style="1" customWidth="1"/>
    <col min="2841" max="2842" width="0" style="1" hidden="1" customWidth="1"/>
    <col min="2843" max="2843" width="13.83203125" style="1" customWidth="1"/>
    <col min="2844" max="2844" width="13.1640625" style="1" customWidth="1"/>
    <col min="2845" max="2845" width="0" style="1" hidden="1" customWidth="1"/>
    <col min="2846" max="2846" width="18.1640625" style="1" customWidth="1"/>
    <col min="2847" max="2847" width="16.5" style="1" customWidth="1"/>
    <col min="2848" max="2848" width="45.83203125" style="1" customWidth="1"/>
    <col min="2849" max="2849" width="44.1640625" style="1" customWidth="1"/>
    <col min="2850" max="2850" width="17" style="1" customWidth="1"/>
    <col min="2851" max="2851" width="20.1640625" style="1" customWidth="1"/>
    <col min="2852" max="2852" width="15.5" style="1" customWidth="1"/>
    <col min="2853" max="2853" width="19.83203125" style="1" customWidth="1"/>
    <col min="2854" max="2854" width="15.83203125" style="1" customWidth="1"/>
    <col min="2855" max="2857" width="19.33203125" style="1" customWidth="1"/>
    <col min="2858" max="2858" width="22.1640625" style="1" customWidth="1"/>
    <col min="2859" max="2859" width="19.1640625" style="1" customWidth="1"/>
    <col min="2860" max="2860" width="25.1640625" style="1" customWidth="1"/>
    <col min="2861" max="2861" width="12.33203125" style="1" customWidth="1"/>
    <col min="2862" max="3086" width="8.83203125" style="1"/>
    <col min="3087" max="3087" width="5.1640625" style="1" customWidth="1"/>
    <col min="3088" max="3088" width="29.33203125" style="1" customWidth="1"/>
    <col min="3089" max="3089" width="20.5" style="1" customWidth="1"/>
    <col min="3090" max="3090" width="16.83203125" style="1" customWidth="1"/>
    <col min="3091" max="3091" width="17.83203125" style="1" customWidth="1"/>
    <col min="3092" max="3092" width="14.83203125" style="1" customWidth="1"/>
    <col min="3093" max="3093" width="16.1640625" style="1" customWidth="1"/>
    <col min="3094" max="3094" width="0.1640625" style="1" customWidth="1"/>
    <col min="3095" max="3095" width="16.5" style="1" customWidth="1"/>
    <col min="3096" max="3096" width="18.83203125" style="1" customWidth="1"/>
    <col min="3097" max="3098" width="0" style="1" hidden="1" customWidth="1"/>
    <col min="3099" max="3099" width="13.83203125" style="1" customWidth="1"/>
    <col min="3100" max="3100" width="13.1640625" style="1" customWidth="1"/>
    <col min="3101" max="3101" width="0" style="1" hidden="1" customWidth="1"/>
    <col min="3102" max="3102" width="18.1640625" style="1" customWidth="1"/>
    <col min="3103" max="3103" width="16.5" style="1" customWidth="1"/>
    <col min="3104" max="3104" width="45.83203125" style="1" customWidth="1"/>
    <col min="3105" max="3105" width="44.1640625" style="1" customWidth="1"/>
    <col min="3106" max="3106" width="17" style="1" customWidth="1"/>
    <col min="3107" max="3107" width="20.1640625" style="1" customWidth="1"/>
    <col min="3108" max="3108" width="15.5" style="1" customWidth="1"/>
    <col min="3109" max="3109" width="19.83203125" style="1" customWidth="1"/>
    <col min="3110" max="3110" width="15.83203125" style="1" customWidth="1"/>
    <col min="3111" max="3113" width="19.33203125" style="1" customWidth="1"/>
    <col min="3114" max="3114" width="22.1640625" style="1" customWidth="1"/>
    <col min="3115" max="3115" width="19.1640625" style="1" customWidth="1"/>
    <col min="3116" max="3116" width="25.1640625" style="1" customWidth="1"/>
    <col min="3117" max="3117" width="12.33203125" style="1" customWidth="1"/>
    <col min="3118" max="3342" width="8.83203125" style="1"/>
    <col min="3343" max="3343" width="5.1640625" style="1" customWidth="1"/>
    <col min="3344" max="3344" width="29.33203125" style="1" customWidth="1"/>
    <col min="3345" max="3345" width="20.5" style="1" customWidth="1"/>
    <col min="3346" max="3346" width="16.83203125" style="1" customWidth="1"/>
    <col min="3347" max="3347" width="17.83203125" style="1" customWidth="1"/>
    <col min="3348" max="3348" width="14.83203125" style="1" customWidth="1"/>
    <col min="3349" max="3349" width="16.1640625" style="1" customWidth="1"/>
    <col min="3350" max="3350" width="0.1640625" style="1" customWidth="1"/>
    <col min="3351" max="3351" width="16.5" style="1" customWidth="1"/>
    <col min="3352" max="3352" width="18.83203125" style="1" customWidth="1"/>
    <col min="3353" max="3354" width="0" style="1" hidden="1" customWidth="1"/>
    <col min="3355" max="3355" width="13.83203125" style="1" customWidth="1"/>
    <col min="3356" max="3356" width="13.1640625" style="1" customWidth="1"/>
    <col min="3357" max="3357" width="0" style="1" hidden="1" customWidth="1"/>
    <col min="3358" max="3358" width="18.1640625" style="1" customWidth="1"/>
    <col min="3359" max="3359" width="16.5" style="1" customWidth="1"/>
    <col min="3360" max="3360" width="45.83203125" style="1" customWidth="1"/>
    <col min="3361" max="3361" width="44.1640625" style="1" customWidth="1"/>
    <col min="3362" max="3362" width="17" style="1" customWidth="1"/>
    <col min="3363" max="3363" width="20.1640625" style="1" customWidth="1"/>
    <col min="3364" max="3364" width="15.5" style="1" customWidth="1"/>
    <col min="3365" max="3365" width="19.83203125" style="1" customWidth="1"/>
    <col min="3366" max="3366" width="15.83203125" style="1" customWidth="1"/>
    <col min="3367" max="3369" width="19.33203125" style="1" customWidth="1"/>
    <col min="3370" max="3370" width="22.1640625" style="1" customWidth="1"/>
    <col min="3371" max="3371" width="19.1640625" style="1" customWidth="1"/>
    <col min="3372" max="3372" width="25.1640625" style="1" customWidth="1"/>
    <col min="3373" max="3373" width="12.33203125" style="1" customWidth="1"/>
    <col min="3374" max="3598" width="8.83203125" style="1"/>
    <col min="3599" max="3599" width="5.1640625" style="1" customWidth="1"/>
    <col min="3600" max="3600" width="29.33203125" style="1" customWidth="1"/>
    <col min="3601" max="3601" width="20.5" style="1" customWidth="1"/>
    <col min="3602" max="3602" width="16.83203125" style="1" customWidth="1"/>
    <col min="3603" max="3603" width="17.83203125" style="1" customWidth="1"/>
    <col min="3604" max="3604" width="14.83203125" style="1" customWidth="1"/>
    <col min="3605" max="3605" width="16.1640625" style="1" customWidth="1"/>
    <col min="3606" max="3606" width="0.1640625" style="1" customWidth="1"/>
    <col min="3607" max="3607" width="16.5" style="1" customWidth="1"/>
    <col min="3608" max="3608" width="18.83203125" style="1" customWidth="1"/>
    <col min="3609" max="3610" width="0" style="1" hidden="1" customWidth="1"/>
    <col min="3611" max="3611" width="13.83203125" style="1" customWidth="1"/>
    <col min="3612" max="3612" width="13.1640625" style="1" customWidth="1"/>
    <col min="3613" max="3613" width="0" style="1" hidden="1" customWidth="1"/>
    <col min="3614" max="3614" width="18.1640625" style="1" customWidth="1"/>
    <col min="3615" max="3615" width="16.5" style="1" customWidth="1"/>
    <col min="3616" max="3616" width="45.83203125" style="1" customWidth="1"/>
    <col min="3617" max="3617" width="44.1640625" style="1" customWidth="1"/>
    <col min="3618" max="3618" width="17" style="1" customWidth="1"/>
    <col min="3619" max="3619" width="20.1640625" style="1" customWidth="1"/>
    <col min="3620" max="3620" width="15.5" style="1" customWidth="1"/>
    <col min="3621" max="3621" width="19.83203125" style="1" customWidth="1"/>
    <col min="3622" max="3622" width="15.83203125" style="1" customWidth="1"/>
    <col min="3623" max="3625" width="19.33203125" style="1" customWidth="1"/>
    <col min="3626" max="3626" width="22.1640625" style="1" customWidth="1"/>
    <col min="3627" max="3627" width="19.1640625" style="1" customWidth="1"/>
    <col min="3628" max="3628" width="25.1640625" style="1" customWidth="1"/>
    <col min="3629" max="3629" width="12.33203125" style="1" customWidth="1"/>
    <col min="3630" max="3854" width="8.83203125" style="1"/>
    <col min="3855" max="3855" width="5.1640625" style="1" customWidth="1"/>
    <col min="3856" max="3856" width="29.33203125" style="1" customWidth="1"/>
    <col min="3857" max="3857" width="20.5" style="1" customWidth="1"/>
    <col min="3858" max="3858" width="16.83203125" style="1" customWidth="1"/>
    <col min="3859" max="3859" width="17.83203125" style="1" customWidth="1"/>
    <col min="3860" max="3860" width="14.83203125" style="1" customWidth="1"/>
    <col min="3861" max="3861" width="16.1640625" style="1" customWidth="1"/>
    <col min="3862" max="3862" width="0.1640625" style="1" customWidth="1"/>
    <col min="3863" max="3863" width="16.5" style="1" customWidth="1"/>
    <col min="3864" max="3864" width="18.83203125" style="1" customWidth="1"/>
    <col min="3865" max="3866" width="0" style="1" hidden="1" customWidth="1"/>
    <col min="3867" max="3867" width="13.83203125" style="1" customWidth="1"/>
    <col min="3868" max="3868" width="13.1640625" style="1" customWidth="1"/>
    <col min="3869" max="3869" width="0" style="1" hidden="1" customWidth="1"/>
    <col min="3870" max="3870" width="18.1640625" style="1" customWidth="1"/>
    <col min="3871" max="3871" width="16.5" style="1" customWidth="1"/>
    <col min="3872" max="3872" width="45.83203125" style="1" customWidth="1"/>
    <col min="3873" max="3873" width="44.1640625" style="1" customWidth="1"/>
    <col min="3874" max="3874" width="17" style="1" customWidth="1"/>
    <col min="3875" max="3875" width="20.1640625" style="1" customWidth="1"/>
    <col min="3876" max="3876" width="15.5" style="1" customWidth="1"/>
    <col min="3877" max="3877" width="19.83203125" style="1" customWidth="1"/>
    <col min="3878" max="3878" width="15.83203125" style="1" customWidth="1"/>
    <col min="3879" max="3881" width="19.33203125" style="1" customWidth="1"/>
    <col min="3882" max="3882" width="22.1640625" style="1" customWidth="1"/>
    <col min="3883" max="3883" width="19.1640625" style="1" customWidth="1"/>
    <col min="3884" max="3884" width="25.1640625" style="1" customWidth="1"/>
    <col min="3885" max="3885" width="12.33203125" style="1" customWidth="1"/>
    <col min="3886" max="4110" width="8.83203125" style="1"/>
    <col min="4111" max="4111" width="5.1640625" style="1" customWidth="1"/>
    <col min="4112" max="4112" width="29.33203125" style="1" customWidth="1"/>
    <col min="4113" max="4113" width="20.5" style="1" customWidth="1"/>
    <col min="4114" max="4114" width="16.83203125" style="1" customWidth="1"/>
    <col min="4115" max="4115" width="17.83203125" style="1" customWidth="1"/>
    <col min="4116" max="4116" width="14.83203125" style="1" customWidth="1"/>
    <col min="4117" max="4117" width="16.1640625" style="1" customWidth="1"/>
    <col min="4118" max="4118" width="0.1640625" style="1" customWidth="1"/>
    <col min="4119" max="4119" width="16.5" style="1" customWidth="1"/>
    <col min="4120" max="4120" width="18.83203125" style="1" customWidth="1"/>
    <col min="4121" max="4122" width="0" style="1" hidden="1" customWidth="1"/>
    <col min="4123" max="4123" width="13.83203125" style="1" customWidth="1"/>
    <col min="4124" max="4124" width="13.1640625" style="1" customWidth="1"/>
    <col min="4125" max="4125" width="0" style="1" hidden="1" customWidth="1"/>
    <col min="4126" max="4126" width="18.1640625" style="1" customWidth="1"/>
    <col min="4127" max="4127" width="16.5" style="1" customWidth="1"/>
    <col min="4128" max="4128" width="45.83203125" style="1" customWidth="1"/>
    <col min="4129" max="4129" width="44.1640625" style="1" customWidth="1"/>
    <col min="4130" max="4130" width="17" style="1" customWidth="1"/>
    <col min="4131" max="4131" width="20.1640625" style="1" customWidth="1"/>
    <col min="4132" max="4132" width="15.5" style="1" customWidth="1"/>
    <col min="4133" max="4133" width="19.83203125" style="1" customWidth="1"/>
    <col min="4134" max="4134" width="15.83203125" style="1" customWidth="1"/>
    <col min="4135" max="4137" width="19.33203125" style="1" customWidth="1"/>
    <col min="4138" max="4138" width="22.1640625" style="1" customWidth="1"/>
    <col min="4139" max="4139" width="19.1640625" style="1" customWidth="1"/>
    <col min="4140" max="4140" width="25.1640625" style="1" customWidth="1"/>
    <col min="4141" max="4141" width="12.33203125" style="1" customWidth="1"/>
    <col min="4142" max="4366" width="8.83203125" style="1"/>
    <col min="4367" max="4367" width="5.1640625" style="1" customWidth="1"/>
    <col min="4368" max="4368" width="29.33203125" style="1" customWidth="1"/>
    <col min="4369" max="4369" width="20.5" style="1" customWidth="1"/>
    <col min="4370" max="4370" width="16.83203125" style="1" customWidth="1"/>
    <col min="4371" max="4371" width="17.83203125" style="1" customWidth="1"/>
    <col min="4372" max="4372" width="14.83203125" style="1" customWidth="1"/>
    <col min="4373" max="4373" width="16.1640625" style="1" customWidth="1"/>
    <col min="4374" max="4374" width="0.1640625" style="1" customWidth="1"/>
    <col min="4375" max="4375" width="16.5" style="1" customWidth="1"/>
    <col min="4376" max="4376" width="18.83203125" style="1" customWidth="1"/>
    <col min="4377" max="4378" width="0" style="1" hidden="1" customWidth="1"/>
    <col min="4379" max="4379" width="13.83203125" style="1" customWidth="1"/>
    <col min="4380" max="4380" width="13.1640625" style="1" customWidth="1"/>
    <col min="4381" max="4381" width="0" style="1" hidden="1" customWidth="1"/>
    <col min="4382" max="4382" width="18.1640625" style="1" customWidth="1"/>
    <col min="4383" max="4383" width="16.5" style="1" customWidth="1"/>
    <col min="4384" max="4384" width="45.83203125" style="1" customWidth="1"/>
    <col min="4385" max="4385" width="44.1640625" style="1" customWidth="1"/>
    <col min="4386" max="4386" width="17" style="1" customWidth="1"/>
    <col min="4387" max="4387" width="20.1640625" style="1" customWidth="1"/>
    <col min="4388" max="4388" width="15.5" style="1" customWidth="1"/>
    <col min="4389" max="4389" width="19.83203125" style="1" customWidth="1"/>
    <col min="4390" max="4390" width="15.83203125" style="1" customWidth="1"/>
    <col min="4391" max="4393" width="19.33203125" style="1" customWidth="1"/>
    <col min="4394" max="4394" width="22.1640625" style="1" customWidth="1"/>
    <col min="4395" max="4395" width="19.1640625" style="1" customWidth="1"/>
    <col min="4396" max="4396" width="25.1640625" style="1" customWidth="1"/>
    <col min="4397" max="4397" width="12.33203125" style="1" customWidth="1"/>
    <col min="4398" max="4622" width="8.83203125" style="1"/>
    <col min="4623" max="4623" width="5.1640625" style="1" customWidth="1"/>
    <col min="4624" max="4624" width="29.33203125" style="1" customWidth="1"/>
    <col min="4625" max="4625" width="20.5" style="1" customWidth="1"/>
    <col min="4626" max="4626" width="16.83203125" style="1" customWidth="1"/>
    <col min="4627" max="4627" width="17.83203125" style="1" customWidth="1"/>
    <col min="4628" max="4628" width="14.83203125" style="1" customWidth="1"/>
    <col min="4629" max="4629" width="16.1640625" style="1" customWidth="1"/>
    <col min="4630" max="4630" width="0.1640625" style="1" customWidth="1"/>
    <col min="4631" max="4631" width="16.5" style="1" customWidth="1"/>
    <col min="4632" max="4632" width="18.83203125" style="1" customWidth="1"/>
    <col min="4633" max="4634" width="0" style="1" hidden="1" customWidth="1"/>
    <col min="4635" max="4635" width="13.83203125" style="1" customWidth="1"/>
    <col min="4636" max="4636" width="13.1640625" style="1" customWidth="1"/>
    <col min="4637" max="4637" width="0" style="1" hidden="1" customWidth="1"/>
    <col min="4638" max="4638" width="18.1640625" style="1" customWidth="1"/>
    <col min="4639" max="4639" width="16.5" style="1" customWidth="1"/>
    <col min="4640" max="4640" width="45.83203125" style="1" customWidth="1"/>
    <col min="4641" max="4641" width="44.1640625" style="1" customWidth="1"/>
    <col min="4642" max="4642" width="17" style="1" customWidth="1"/>
    <col min="4643" max="4643" width="20.1640625" style="1" customWidth="1"/>
    <col min="4644" max="4644" width="15.5" style="1" customWidth="1"/>
    <col min="4645" max="4645" width="19.83203125" style="1" customWidth="1"/>
    <col min="4646" max="4646" width="15.83203125" style="1" customWidth="1"/>
    <col min="4647" max="4649" width="19.33203125" style="1" customWidth="1"/>
    <col min="4650" max="4650" width="22.1640625" style="1" customWidth="1"/>
    <col min="4651" max="4651" width="19.1640625" style="1" customWidth="1"/>
    <col min="4652" max="4652" width="25.1640625" style="1" customWidth="1"/>
    <col min="4653" max="4653" width="12.33203125" style="1" customWidth="1"/>
    <col min="4654" max="4878" width="8.83203125" style="1"/>
    <col min="4879" max="4879" width="5.1640625" style="1" customWidth="1"/>
    <col min="4880" max="4880" width="29.33203125" style="1" customWidth="1"/>
    <col min="4881" max="4881" width="20.5" style="1" customWidth="1"/>
    <col min="4882" max="4882" width="16.83203125" style="1" customWidth="1"/>
    <col min="4883" max="4883" width="17.83203125" style="1" customWidth="1"/>
    <col min="4884" max="4884" width="14.83203125" style="1" customWidth="1"/>
    <col min="4885" max="4885" width="16.1640625" style="1" customWidth="1"/>
    <col min="4886" max="4886" width="0.1640625" style="1" customWidth="1"/>
    <col min="4887" max="4887" width="16.5" style="1" customWidth="1"/>
    <col min="4888" max="4888" width="18.83203125" style="1" customWidth="1"/>
    <col min="4889" max="4890" width="0" style="1" hidden="1" customWidth="1"/>
    <col min="4891" max="4891" width="13.83203125" style="1" customWidth="1"/>
    <col min="4892" max="4892" width="13.1640625" style="1" customWidth="1"/>
    <col min="4893" max="4893" width="0" style="1" hidden="1" customWidth="1"/>
    <col min="4894" max="4894" width="18.1640625" style="1" customWidth="1"/>
    <col min="4895" max="4895" width="16.5" style="1" customWidth="1"/>
    <col min="4896" max="4896" width="45.83203125" style="1" customWidth="1"/>
    <col min="4897" max="4897" width="44.1640625" style="1" customWidth="1"/>
    <col min="4898" max="4898" width="17" style="1" customWidth="1"/>
    <col min="4899" max="4899" width="20.1640625" style="1" customWidth="1"/>
    <col min="4900" max="4900" width="15.5" style="1" customWidth="1"/>
    <col min="4901" max="4901" width="19.83203125" style="1" customWidth="1"/>
    <col min="4902" max="4902" width="15.83203125" style="1" customWidth="1"/>
    <col min="4903" max="4905" width="19.33203125" style="1" customWidth="1"/>
    <col min="4906" max="4906" width="22.1640625" style="1" customWidth="1"/>
    <col min="4907" max="4907" width="19.1640625" style="1" customWidth="1"/>
    <col min="4908" max="4908" width="25.1640625" style="1" customWidth="1"/>
    <col min="4909" max="4909" width="12.33203125" style="1" customWidth="1"/>
    <col min="4910" max="5134" width="8.83203125" style="1"/>
    <col min="5135" max="5135" width="5.1640625" style="1" customWidth="1"/>
    <col min="5136" max="5136" width="29.33203125" style="1" customWidth="1"/>
    <col min="5137" max="5137" width="20.5" style="1" customWidth="1"/>
    <col min="5138" max="5138" width="16.83203125" style="1" customWidth="1"/>
    <col min="5139" max="5139" width="17.83203125" style="1" customWidth="1"/>
    <col min="5140" max="5140" width="14.83203125" style="1" customWidth="1"/>
    <col min="5141" max="5141" width="16.1640625" style="1" customWidth="1"/>
    <col min="5142" max="5142" width="0.1640625" style="1" customWidth="1"/>
    <col min="5143" max="5143" width="16.5" style="1" customWidth="1"/>
    <col min="5144" max="5144" width="18.83203125" style="1" customWidth="1"/>
    <col min="5145" max="5146" width="0" style="1" hidden="1" customWidth="1"/>
    <col min="5147" max="5147" width="13.83203125" style="1" customWidth="1"/>
    <col min="5148" max="5148" width="13.1640625" style="1" customWidth="1"/>
    <col min="5149" max="5149" width="0" style="1" hidden="1" customWidth="1"/>
    <col min="5150" max="5150" width="18.1640625" style="1" customWidth="1"/>
    <col min="5151" max="5151" width="16.5" style="1" customWidth="1"/>
    <col min="5152" max="5152" width="45.83203125" style="1" customWidth="1"/>
    <col min="5153" max="5153" width="44.1640625" style="1" customWidth="1"/>
    <col min="5154" max="5154" width="17" style="1" customWidth="1"/>
    <col min="5155" max="5155" width="20.1640625" style="1" customWidth="1"/>
    <col min="5156" max="5156" width="15.5" style="1" customWidth="1"/>
    <col min="5157" max="5157" width="19.83203125" style="1" customWidth="1"/>
    <col min="5158" max="5158" width="15.83203125" style="1" customWidth="1"/>
    <col min="5159" max="5161" width="19.33203125" style="1" customWidth="1"/>
    <col min="5162" max="5162" width="22.1640625" style="1" customWidth="1"/>
    <col min="5163" max="5163" width="19.1640625" style="1" customWidth="1"/>
    <col min="5164" max="5164" width="25.1640625" style="1" customWidth="1"/>
    <col min="5165" max="5165" width="12.33203125" style="1" customWidth="1"/>
    <col min="5166" max="5390" width="8.83203125" style="1"/>
    <col min="5391" max="5391" width="5.1640625" style="1" customWidth="1"/>
    <col min="5392" max="5392" width="29.33203125" style="1" customWidth="1"/>
    <col min="5393" max="5393" width="20.5" style="1" customWidth="1"/>
    <col min="5394" max="5394" width="16.83203125" style="1" customWidth="1"/>
    <col min="5395" max="5395" width="17.83203125" style="1" customWidth="1"/>
    <col min="5396" max="5396" width="14.83203125" style="1" customWidth="1"/>
    <col min="5397" max="5397" width="16.1640625" style="1" customWidth="1"/>
    <col min="5398" max="5398" width="0.1640625" style="1" customWidth="1"/>
    <col min="5399" max="5399" width="16.5" style="1" customWidth="1"/>
    <col min="5400" max="5400" width="18.83203125" style="1" customWidth="1"/>
    <col min="5401" max="5402" width="0" style="1" hidden="1" customWidth="1"/>
    <col min="5403" max="5403" width="13.83203125" style="1" customWidth="1"/>
    <col min="5404" max="5404" width="13.1640625" style="1" customWidth="1"/>
    <col min="5405" max="5405" width="0" style="1" hidden="1" customWidth="1"/>
    <col min="5406" max="5406" width="18.1640625" style="1" customWidth="1"/>
    <col min="5407" max="5407" width="16.5" style="1" customWidth="1"/>
    <col min="5408" max="5408" width="45.83203125" style="1" customWidth="1"/>
    <col min="5409" max="5409" width="44.1640625" style="1" customWidth="1"/>
    <col min="5410" max="5410" width="17" style="1" customWidth="1"/>
    <col min="5411" max="5411" width="20.1640625" style="1" customWidth="1"/>
    <col min="5412" max="5412" width="15.5" style="1" customWidth="1"/>
    <col min="5413" max="5413" width="19.83203125" style="1" customWidth="1"/>
    <col min="5414" max="5414" width="15.83203125" style="1" customWidth="1"/>
    <col min="5415" max="5417" width="19.33203125" style="1" customWidth="1"/>
    <col min="5418" max="5418" width="22.1640625" style="1" customWidth="1"/>
    <col min="5419" max="5419" width="19.1640625" style="1" customWidth="1"/>
    <col min="5420" max="5420" width="25.1640625" style="1" customWidth="1"/>
    <col min="5421" max="5421" width="12.33203125" style="1" customWidth="1"/>
    <col min="5422" max="5646" width="8.83203125" style="1"/>
    <col min="5647" max="5647" width="5.1640625" style="1" customWidth="1"/>
    <col min="5648" max="5648" width="29.33203125" style="1" customWidth="1"/>
    <col min="5649" max="5649" width="20.5" style="1" customWidth="1"/>
    <col min="5650" max="5650" width="16.83203125" style="1" customWidth="1"/>
    <col min="5651" max="5651" width="17.83203125" style="1" customWidth="1"/>
    <col min="5652" max="5652" width="14.83203125" style="1" customWidth="1"/>
    <col min="5653" max="5653" width="16.1640625" style="1" customWidth="1"/>
    <col min="5654" max="5654" width="0.1640625" style="1" customWidth="1"/>
    <col min="5655" max="5655" width="16.5" style="1" customWidth="1"/>
    <col min="5656" max="5656" width="18.83203125" style="1" customWidth="1"/>
    <col min="5657" max="5658" width="0" style="1" hidden="1" customWidth="1"/>
    <col min="5659" max="5659" width="13.83203125" style="1" customWidth="1"/>
    <col min="5660" max="5660" width="13.1640625" style="1" customWidth="1"/>
    <col min="5661" max="5661" width="0" style="1" hidden="1" customWidth="1"/>
    <col min="5662" max="5662" width="18.1640625" style="1" customWidth="1"/>
    <col min="5663" max="5663" width="16.5" style="1" customWidth="1"/>
    <col min="5664" max="5664" width="45.83203125" style="1" customWidth="1"/>
    <col min="5665" max="5665" width="44.1640625" style="1" customWidth="1"/>
    <col min="5666" max="5666" width="17" style="1" customWidth="1"/>
    <col min="5667" max="5667" width="20.1640625" style="1" customWidth="1"/>
    <col min="5668" max="5668" width="15.5" style="1" customWidth="1"/>
    <col min="5669" max="5669" width="19.83203125" style="1" customWidth="1"/>
    <col min="5670" max="5670" width="15.83203125" style="1" customWidth="1"/>
    <col min="5671" max="5673" width="19.33203125" style="1" customWidth="1"/>
    <col min="5674" max="5674" width="22.1640625" style="1" customWidth="1"/>
    <col min="5675" max="5675" width="19.1640625" style="1" customWidth="1"/>
    <col min="5676" max="5676" width="25.1640625" style="1" customWidth="1"/>
    <col min="5677" max="5677" width="12.33203125" style="1" customWidth="1"/>
    <col min="5678" max="5902" width="8.83203125" style="1"/>
    <col min="5903" max="5903" width="5.1640625" style="1" customWidth="1"/>
    <col min="5904" max="5904" width="29.33203125" style="1" customWidth="1"/>
    <col min="5905" max="5905" width="20.5" style="1" customWidth="1"/>
    <col min="5906" max="5906" width="16.83203125" style="1" customWidth="1"/>
    <col min="5907" max="5907" width="17.83203125" style="1" customWidth="1"/>
    <col min="5908" max="5908" width="14.83203125" style="1" customWidth="1"/>
    <col min="5909" max="5909" width="16.1640625" style="1" customWidth="1"/>
    <col min="5910" max="5910" width="0.1640625" style="1" customWidth="1"/>
    <col min="5911" max="5911" width="16.5" style="1" customWidth="1"/>
    <col min="5912" max="5912" width="18.83203125" style="1" customWidth="1"/>
    <col min="5913" max="5914" width="0" style="1" hidden="1" customWidth="1"/>
    <col min="5915" max="5915" width="13.83203125" style="1" customWidth="1"/>
    <col min="5916" max="5916" width="13.1640625" style="1" customWidth="1"/>
    <col min="5917" max="5917" width="0" style="1" hidden="1" customWidth="1"/>
    <col min="5918" max="5918" width="18.1640625" style="1" customWidth="1"/>
    <col min="5919" max="5919" width="16.5" style="1" customWidth="1"/>
    <col min="5920" max="5920" width="45.83203125" style="1" customWidth="1"/>
    <col min="5921" max="5921" width="44.1640625" style="1" customWidth="1"/>
    <col min="5922" max="5922" width="17" style="1" customWidth="1"/>
    <col min="5923" max="5923" width="20.1640625" style="1" customWidth="1"/>
    <col min="5924" max="5924" width="15.5" style="1" customWidth="1"/>
    <col min="5925" max="5925" width="19.83203125" style="1" customWidth="1"/>
    <col min="5926" max="5926" width="15.83203125" style="1" customWidth="1"/>
    <col min="5927" max="5929" width="19.33203125" style="1" customWidth="1"/>
    <col min="5930" max="5930" width="22.1640625" style="1" customWidth="1"/>
    <col min="5931" max="5931" width="19.1640625" style="1" customWidth="1"/>
    <col min="5932" max="5932" width="25.1640625" style="1" customWidth="1"/>
    <col min="5933" max="5933" width="12.33203125" style="1" customWidth="1"/>
    <col min="5934" max="6158" width="8.83203125" style="1"/>
    <col min="6159" max="6159" width="5.1640625" style="1" customWidth="1"/>
    <col min="6160" max="6160" width="29.33203125" style="1" customWidth="1"/>
    <col min="6161" max="6161" width="20.5" style="1" customWidth="1"/>
    <col min="6162" max="6162" width="16.83203125" style="1" customWidth="1"/>
    <col min="6163" max="6163" width="17.83203125" style="1" customWidth="1"/>
    <col min="6164" max="6164" width="14.83203125" style="1" customWidth="1"/>
    <col min="6165" max="6165" width="16.1640625" style="1" customWidth="1"/>
    <col min="6166" max="6166" width="0.1640625" style="1" customWidth="1"/>
    <col min="6167" max="6167" width="16.5" style="1" customWidth="1"/>
    <col min="6168" max="6168" width="18.83203125" style="1" customWidth="1"/>
    <col min="6169" max="6170" width="0" style="1" hidden="1" customWidth="1"/>
    <col min="6171" max="6171" width="13.83203125" style="1" customWidth="1"/>
    <col min="6172" max="6172" width="13.1640625" style="1" customWidth="1"/>
    <col min="6173" max="6173" width="0" style="1" hidden="1" customWidth="1"/>
    <col min="6174" max="6174" width="18.1640625" style="1" customWidth="1"/>
    <col min="6175" max="6175" width="16.5" style="1" customWidth="1"/>
    <col min="6176" max="6176" width="45.83203125" style="1" customWidth="1"/>
    <col min="6177" max="6177" width="44.1640625" style="1" customWidth="1"/>
    <col min="6178" max="6178" width="17" style="1" customWidth="1"/>
    <col min="6179" max="6179" width="20.1640625" style="1" customWidth="1"/>
    <col min="6180" max="6180" width="15.5" style="1" customWidth="1"/>
    <col min="6181" max="6181" width="19.83203125" style="1" customWidth="1"/>
    <col min="6182" max="6182" width="15.83203125" style="1" customWidth="1"/>
    <col min="6183" max="6185" width="19.33203125" style="1" customWidth="1"/>
    <col min="6186" max="6186" width="22.1640625" style="1" customWidth="1"/>
    <col min="6187" max="6187" width="19.1640625" style="1" customWidth="1"/>
    <col min="6188" max="6188" width="25.1640625" style="1" customWidth="1"/>
    <col min="6189" max="6189" width="12.33203125" style="1" customWidth="1"/>
    <col min="6190" max="6414" width="8.83203125" style="1"/>
    <col min="6415" max="6415" width="5.1640625" style="1" customWidth="1"/>
    <col min="6416" max="6416" width="29.33203125" style="1" customWidth="1"/>
    <col min="6417" max="6417" width="20.5" style="1" customWidth="1"/>
    <col min="6418" max="6418" width="16.83203125" style="1" customWidth="1"/>
    <col min="6419" max="6419" width="17.83203125" style="1" customWidth="1"/>
    <col min="6420" max="6420" width="14.83203125" style="1" customWidth="1"/>
    <col min="6421" max="6421" width="16.1640625" style="1" customWidth="1"/>
    <col min="6422" max="6422" width="0.1640625" style="1" customWidth="1"/>
    <col min="6423" max="6423" width="16.5" style="1" customWidth="1"/>
    <col min="6424" max="6424" width="18.83203125" style="1" customWidth="1"/>
    <col min="6425" max="6426" width="0" style="1" hidden="1" customWidth="1"/>
    <col min="6427" max="6427" width="13.83203125" style="1" customWidth="1"/>
    <col min="6428" max="6428" width="13.1640625" style="1" customWidth="1"/>
    <col min="6429" max="6429" width="0" style="1" hidden="1" customWidth="1"/>
    <col min="6430" max="6430" width="18.1640625" style="1" customWidth="1"/>
    <col min="6431" max="6431" width="16.5" style="1" customWidth="1"/>
    <col min="6432" max="6432" width="45.83203125" style="1" customWidth="1"/>
    <col min="6433" max="6433" width="44.1640625" style="1" customWidth="1"/>
    <col min="6434" max="6434" width="17" style="1" customWidth="1"/>
    <col min="6435" max="6435" width="20.1640625" style="1" customWidth="1"/>
    <col min="6436" max="6436" width="15.5" style="1" customWidth="1"/>
    <col min="6437" max="6437" width="19.83203125" style="1" customWidth="1"/>
    <col min="6438" max="6438" width="15.83203125" style="1" customWidth="1"/>
    <col min="6439" max="6441" width="19.33203125" style="1" customWidth="1"/>
    <col min="6442" max="6442" width="22.1640625" style="1" customWidth="1"/>
    <col min="6443" max="6443" width="19.1640625" style="1" customWidth="1"/>
    <col min="6444" max="6444" width="25.1640625" style="1" customWidth="1"/>
    <col min="6445" max="6445" width="12.33203125" style="1" customWidth="1"/>
    <col min="6446" max="6670" width="8.83203125" style="1"/>
    <col min="6671" max="6671" width="5.1640625" style="1" customWidth="1"/>
    <col min="6672" max="6672" width="29.33203125" style="1" customWidth="1"/>
    <col min="6673" max="6673" width="20.5" style="1" customWidth="1"/>
    <col min="6674" max="6674" width="16.83203125" style="1" customWidth="1"/>
    <col min="6675" max="6675" width="17.83203125" style="1" customWidth="1"/>
    <col min="6676" max="6676" width="14.83203125" style="1" customWidth="1"/>
    <col min="6677" max="6677" width="16.1640625" style="1" customWidth="1"/>
    <col min="6678" max="6678" width="0.1640625" style="1" customWidth="1"/>
    <col min="6679" max="6679" width="16.5" style="1" customWidth="1"/>
    <col min="6680" max="6680" width="18.83203125" style="1" customWidth="1"/>
    <col min="6681" max="6682" width="0" style="1" hidden="1" customWidth="1"/>
    <col min="6683" max="6683" width="13.83203125" style="1" customWidth="1"/>
    <col min="6684" max="6684" width="13.1640625" style="1" customWidth="1"/>
    <col min="6685" max="6685" width="0" style="1" hidden="1" customWidth="1"/>
    <col min="6686" max="6686" width="18.1640625" style="1" customWidth="1"/>
    <col min="6687" max="6687" width="16.5" style="1" customWidth="1"/>
    <col min="6688" max="6688" width="45.83203125" style="1" customWidth="1"/>
    <col min="6689" max="6689" width="44.1640625" style="1" customWidth="1"/>
    <col min="6690" max="6690" width="17" style="1" customWidth="1"/>
    <col min="6691" max="6691" width="20.1640625" style="1" customWidth="1"/>
    <col min="6692" max="6692" width="15.5" style="1" customWidth="1"/>
    <col min="6693" max="6693" width="19.83203125" style="1" customWidth="1"/>
    <col min="6694" max="6694" width="15.83203125" style="1" customWidth="1"/>
    <col min="6695" max="6697" width="19.33203125" style="1" customWidth="1"/>
    <col min="6698" max="6698" width="22.1640625" style="1" customWidth="1"/>
    <col min="6699" max="6699" width="19.1640625" style="1" customWidth="1"/>
    <col min="6700" max="6700" width="25.1640625" style="1" customWidth="1"/>
    <col min="6701" max="6701" width="12.33203125" style="1" customWidth="1"/>
    <col min="6702" max="6926" width="8.83203125" style="1"/>
    <col min="6927" max="6927" width="5.1640625" style="1" customWidth="1"/>
    <col min="6928" max="6928" width="29.33203125" style="1" customWidth="1"/>
    <col min="6929" max="6929" width="20.5" style="1" customWidth="1"/>
    <col min="6930" max="6930" width="16.83203125" style="1" customWidth="1"/>
    <col min="6931" max="6931" width="17.83203125" style="1" customWidth="1"/>
    <col min="6932" max="6932" width="14.83203125" style="1" customWidth="1"/>
    <col min="6933" max="6933" width="16.1640625" style="1" customWidth="1"/>
    <col min="6934" max="6934" width="0.1640625" style="1" customWidth="1"/>
    <col min="6935" max="6935" width="16.5" style="1" customWidth="1"/>
    <col min="6936" max="6936" width="18.83203125" style="1" customWidth="1"/>
    <col min="6937" max="6938" width="0" style="1" hidden="1" customWidth="1"/>
    <col min="6939" max="6939" width="13.83203125" style="1" customWidth="1"/>
    <col min="6940" max="6940" width="13.1640625" style="1" customWidth="1"/>
    <col min="6941" max="6941" width="0" style="1" hidden="1" customWidth="1"/>
    <col min="6942" max="6942" width="18.1640625" style="1" customWidth="1"/>
    <col min="6943" max="6943" width="16.5" style="1" customWidth="1"/>
    <col min="6944" max="6944" width="45.83203125" style="1" customWidth="1"/>
    <col min="6945" max="6945" width="44.1640625" style="1" customWidth="1"/>
    <col min="6946" max="6946" width="17" style="1" customWidth="1"/>
    <col min="6947" max="6947" width="20.1640625" style="1" customWidth="1"/>
    <col min="6948" max="6948" width="15.5" style="1" customWidth="1"/>
    <col min="6949" max="6949" width="19.83203125" style="1" customWidth="1"/>
    <col min="6950" max="6950" width="15.83203125" style="1" customWidth="1"/>
    <col min="6951" max="6953" width="19.33203125" style="1" customWidth="1"/>
    <col min="6954" max="6954" width="22.1640625" style="1" customWidth="1"/>
    <col min="6955" max="6955" width="19.1640625" style="1" customWidth="1"/>
    <col min="6956" max="6956" width="25.1640625" style="1" customWidth="1"/>
    <col min="6957" max="6957" width="12.33203125" style="1" customWidth="1"/>
    <col min="6958" max="7182" width="8.83203125" style="1"/>
    <col min="7183" max="7183" width="5.1640625" style="1" customWidth="1"/>
    <col min="7184" max="7184" width="29.33203125" style="1" customWidth="1"/>
    <col min="7185" max="7185" width="20.5" style="1" customWidth="1"/>
    <col min="7186" max="7186" width="16.83203125" style="1" customWidth="1"/>
    <col min="7187" max="7187" width="17.83203125" style="1" customWidth="1"/>
    <col min="7188" max="7188" width="14.83203125" style="1" customWidth="1"/>
    <col min="7189" max="7189" width="16.1640625" style="1" customWidth="1"/>
    <col min="7190" max="7190" width="0.1640625" style="1" customWidth="1"/>
    <col min="7191" max="7191" width="16.5" style="1" customWidth="1"/>
    <col min="7192" max="7192" width="18.83203125" style="1" customWidth="1"/>
    <col min="7193" max="7194" width="0" style="1" hidden="1" customWidth="1"/>
    <col min="7195" max="7195" width="13.83203125" style="1" customWidth="1"/>
    <col min="7196" max="7196" width="13.1640625" style="1" customWidth="1"/>
    <col min="7197" max="7197" width="0" style="1" hidden="1" customWidth="1"/>
    <col min="7198" max="7198" width="18.1640625" style="1" customWidth="1"/>
    <col min="7199" max="7199" width="16.5" style="1" customWidth="1"/>
    <col min="7200" max="7200" width="45.83203125" style="1" customWidth="1"/>
    <col min="7201" max="7201" width="44.1640625" style="1" customWidth="1"/>
    <col min="7202" max="7202" width="17" style="1" customWidth="1"/>
    <col min="7203" max="7203" width="20.1640625" style="1" customWidth="1"/>
    <col min="7204" max="7204" width="15.5" style="1" customWidth="1"/>
    <col min="7205" max="7205" width="19.83203125" style="1" customWidth="1"/>
    <col min="7206" max="7206" width="15.83203125" style="1" customWidth="1"/>
    <col min="7207" max="7209" width="19.33203125" style="1" customWidth="1"/>
    <col min="7210" max="7210" width="22.1640625" style="1" customWidth="1"/>
    <col min="7211" max="7211" width="19.1640625" style="1" customWidth="1"/>
    <col min="7212" max="7212" width="25.1640625" style="1" customWidth="1"/>
    <col min="7213" max="7213" width="12.33203125" style="1" customWidth="1"/>
    <col min="7214" max="7438" width="8.83203125" style="1"/>
    <col min="7439" max="7439" width="5.1640625" style="1" customWidth="1"/>
    <col min="7440" max="7440" width="29.33203125" style="1" customWidth="1"/>
    <col min="7441" max="7441" width="20.5" style="1" customWidth="1"/>
    <col min="7442" max="7442" width="16.83203125" style="1" customWidth="1"/>
    <col min="7443" max="7443" width="17.83203125" style="1" customWidth="1"/>
    <col min="7444" max="7444" width="14.83203125" style="1" customWidth="1"/>
    <col min="7445" max="7445" width="16.1640625" style="1" customWidth="1"/>
    <col min="7446" max="7446" width="0.1640625" style="1" customWidth="1"/>
    <col min="7447" max="7447" width="16.5" style="1" customWidth="1"/>
    <col min="7448" max="7448" width="18.83203125" style="1" customWidth="1"/>
    <col min="7449" max="7450" width="0" style="1" hidden="1" customWidth="1"/>
    <col min="7451" max="7451" width="13.83203125" style="1" customWidth="1"/>
    <col min="7452" max="7452" width="13.1640625" style="1" customWidth="1"/>
    <col min="7453" max="7453" width="0" style="1" hidden="1" customWidth="1"/>
    <col min="7454" max="7454" width="18.1640625" style="1" customWidth="1"/>
    <col min="7455" max="7455" width="16.5" style="1" customWidth="1"/>
    <col min="7456" max="7456" width="45.83203125" style="1" customWidth="1"/>
    <col min="7457" max="7457" width="44.1640625" style="1" customWidth="1"/>
    <col min="7458" max="7458" width="17" style="1" customWidth="1"/>
    <col min="7459" max="7459" width="20.1640625" style="1" customWidth="1"/>
    <col min="7460" max="7460" width="15.5" style="1" customWidth="1"/>
    <col min="7461" max="7461" width="19.83203125" style="1" customWidth="1"/>
    <col min="7462" max="7462" width="15.83203125" style="1" customWidth="1"/>
    <col min="7463" max="7465" width="19.33203125" style="1" customWidth="1"/>
    <col min="7466" max="7466" width="22.1640625" style="1" customWidth="1"/>
    <col min="7467" max="7467" width="19.1640625" style="1" customWidth="1"/>
    <col min="7468" max="7468" width="25.1640625" style="1" customWidth="1"/>
    <col min="7469" max="7469" width="12.33203125" style="1" customWidth="1"/>
    <col min="7470" max="7694" width="8.83203125" style="1"/>
    <col min="7695" max="7695" width="5.1640625" style="1" customWidth="1"/>
    <col min="7696" max="7696" width="29.33203125" style="1" customWidth="1"/>
    <col min="7697" max="7697" width="20.5" style="1" customWidth="1"/>
    <col min="7698" max="7698" width="16.83203125" style="1" customWidth="1"/>
    <col min="7699" max="7699" width="17.83203125" style="1" customWidth="1"/>
    <col min="7700" max="7700" width="14.83203125" style="1" customWidth="1"/>
    <col min="7701" max="7701" width="16.1640625" style="1" customWidth="1"/>
    <col min="7702" max="7702" width="0.1640625" style="1" customWidth="1"/>
    <col min="7703" max="7703" width="16.5" style="1" customWidth="1"/>
    <col min="7704" max="7704" width="18.83203125" style="1" customWidth="1"/>
    <col min="7705" max="7706" width="0" style="1" hidden="1" customWidth="1"/>
    <col min="7707" max="7707" width="13.83203125" style="1" customWidth="1"/>
    <col min="7708" max="7708" width="13.1640625" style="1" customWidth="1"/>
    <col min="7709" max="7709" width="0" style="1" hidden="1" customWidth="1"/>
    <col min="7710" max="7710" width="18.1640625" style="1" customWidth="1"/>
    <col min="7711" max="7711" width="16.5" style="1" customWidth="1"/>
    <col min="7712" max="7712" width="45.83203125" style="1" customWidth="1"/>
    <col min="7713" max="7713" width="44.1640625" style="1" customWidth="1"/>
    <col min="7714" max="7714" width="17" style="1" customWidth="1"/>
    <col min="7715" max="7715" width="20.1640625" style="1" customWidth="1"/>
    <col min="7716" max="7716" width="15.5" style="1" customWidth="1"/>
    <col min="7717" max="7717" width="19.83203125" style="1" customWidth="1"/>
    <col min="7718" max="7718" width="15.83203125" style="1" customWidth="1"/>
    <col min="7719" max="7721" width="19.33203125" style="1" customWidth="1"/>
    <col min="7722" max="7722" width="22.1640625" style="1" customWidth="1"/>
    <col min="7723" max="7723" width="19.1640625" style="1" customWidth="1"/>
    <col min="7724" max="7724" width="25.1640625" style="1" customWidth="1"/>
    <col min="7725" max="7725" width="12.33203125" style="1" customWidth="1"/>
    <col min="7726" max="7950" width="8.83203125" style="1"/>
    <col min="7951" max="7951" width="5.1640625" style="1" customWidth="1"/>
    <col min="7952" max="7952" width="29.33203125" style="1" customWidth="1"/>
    <col min="7953" max="7953" width="20.5" style="1" customWidth="1"/>
    <col min="7954" max="7954" width="16.83203125" style="1" customWidth="1"/>
    <col min="7955" max="7955" width="17.83203125" style="1" customWidth="1"/>
    <col min="7956" max="7956" width="14.83203125" style="1" customWidth="1"/>
    <col min="7957" max="7957" width="16.1640625" style="1" customWidth="1"/>
    <col min="7958" max="7958" width="0.1640625" style="1" customWidth="1"/>
    <col min="7959" max="7959" width="16.5" style="1" customWidth="1"/>
    <col min="7960" max="7960" width="18.83203125" style="1" customWidth="1"/>
    <col min="7961" max="7962" width="0" style="1" hidden="1" customWidth="1"/>
    <col min="7963" max="7963" width="13.83203125" style="1" customWidth="1"/>
    <col min="7964" max="7964" width="13.1640625" style="1" customWidth="1"/>
    <col min="7965" max="7965" width="0" style="1" hidden="1" customWidth="1"/>
    <col min="7966" max="7966" width="18.1640625" style="1" customWidth="1"/>
    <col min="7967" max="7967" width="16.5" style="1" customWidth="1"/>
    <col min="7968" max="7968" width="45.83203125" style="1" customWidth="1"/>
    <col min="7969" max="7969" width="44.1640625" style="1" customWidth="1"/>
    <col min="7970" max="7970" width="17" style="1" customWidth="1"/>
    <col min="7971" max="7971" width="20.1640625" style="1" customWidth="1"/>
    <col min="7972" max="7972" width="15.5" style="1" customWidth="1"/>
    <col min="7973" max="7973" width="19.83203125" style="1" customWidth="1"/>
    <col min="7974" max="7974" width="15.83203125" style="1" customWidth="1"/>
    <col min="7975" max="7977" width="19.33203125" style="1" customWidth="1"/>
    <col min="7978" max="7978" width="22.1640625" style="1" customWidth="1"/>
    <col min="7979" max="7979" width="19.1640625" style="1" customWidth="1"/>
    <col min="7980" max="7980" width="25.1640625" style="1" customWidth="1"/>
    <col min="7981" max="7981" width="12.33203125" style="1" customWidth="1"/>
    <col min="7982" max="8206" width="8.83203125" style="1"/>
    <col min="8207" max="8207" width="5.1640625" style="1" customWidth="1"/>
    <col min="8208" max="8208" width="29.33203125" style="1" customWidth="1"/>
    <col min="8209" max="8209" width="20.5" style="1" customWidth="1"/>
    <col min="8210" max="8210" width="16.83203125" style="1" customWidth="1"/>
    <col min="8211" max="8211" width="17.83203125" style="1" customWidth="1"/>
    <col min="8212" max="8212" width="14.83203125" style="1" customWidth="1"/>
    <col min="8213" max="8213" width="16.1640625" style="1" customWidth="1"/>
    <col min="8214" max="8214" width="0.1640625" style="1" customWidth="1"/>
    <col min="8215" max="8215" width="16.5" style="1" customWidth="1"/>
    <col min="8216" max="8216" width="18.83203125" style="1" customWidth="1"/>
    <col min="8217" max="8218" width="0" style="1" hidden="1" customWidth="1"/>
    <col min="8219" max="8219" width="13.83203125" style="1" customWidth="1"/>
    <col min="8220" max="8220" width="13.1640625" style="1" customWidth="1"/>
    <col min="8221" max="8221" width="0" style="1" hidden="1" customWidth="1"/>
    <col min="8222" max="8222" width="18.1640625" style="1" customWidth="1"/>
    <col min="8223" max="8223" width="16.5" style="1" customWidth="1"/>
    <col min="8224" max="8224" width="45.83203125" style="1" customWidth="1"/>
    <col min="8225" max="8225" width="44.1640625" style="1" customWidth="1"/>
    <col min="8226" max="8226" width="17" style="1" customWidth="1"/>
    <col min="8227" max="8227" width="20.1640625" style="1" customWidth="1"/>
    <col min="8228" max="8228" width="15.5" style="1" customWidth="1"/>
    <col min="8229" max="8229" width="19.83203125" style="1" customWidth="1"/>
    <col min="8230" max="8230" width="15.83203125" style="1" customWidth="1"/>
    <col min="8231" max="8233" width="19.33203125" style="1" customWidth="1"/>
    <col min="8234" max="8234" width="22.1640625" style="1" customWidth="1"/>
    <col min="8235" max="8235" width="19.1640625" style="1" customWidth="1"/>
    <col min="8236" max="8236" width="25.1640625" style="1" customWidth="1"/>
    <col min="8237" max="8237" width="12.33203125" style="1" customWidth="1"/>
    <col min="8238" max="8462" width="8.83203125" style="1"/>
    <col min="8463" max="8463" width="5.1640625" style="1" customWidth="1"/>
    <col min="8464" max="8464" width="29.33203125" style="1" customWidth="1"/>
    <col min="8465" max="8465" width="20.5" style="1" customWidth="1"/>
    <col min="8466" max="8466" width="16.83203125" style="1" customWidth="1"/>
    <col min="8467" max="8467" width="17.83203125" style="1" customWidth="1"/>
    <col min="8468" max="8468" width="14.83203125" style="1" customWidth="1"/>
    <col min="8469" max="8469" width="16.1640625" style="1" customWidth="1"/>
    <col min="8470" max="8470" width="0.1640625" style="1" customWidth="1"/>
    <col min="8471" max="8471" width="16.5" style="1" customWidth="1"/>
    <col min="8472" max="8472" width="18.83203125" style="1" customWidth="1"/>
    <col min="8473" max="8474" width="0" style="1" hidden="1" customWidth="1"/>
    <col min="8475" max="8475" width="13.83203125" style="1" customWidth="1"/>
    <col min="8476" max="8476" width="13.1640625" style="1" customWidth="1"/>
    <col min="8477" max="8477" width="0" style="1" hidden="1" customWidth="1"/>
    <col min="8478" max="8478" width="18.1640625" style="1" customWidth="1"/>
    <col min="8479" max="8479" width="16.5" style="1" customWidth="1"/>
    <col min="8480" max="8480" width="45.83203125" style="1" customWidth="1"/>
    <col min="8481" max="8481" width="44.1640625" style="1" customWidth="1"/>
    <col min="8482" max="8482" width="17" style="1" customWidth="1"/>
    <col min="8483" max="8483" width="20.1640625" style="1" customWidth="1"/>
    <col min="8484" max="8484" width="15.5" style="1" customWidth="1"/>
    <col min="8485" max="8485" width="19.83203125" style="1" customWidth="1"/>
    <col min="8486" max="8486" width="15.83203125" style="1" customWidth="1"/>
    <col min="8487" max="8489" width="19.33203125" style="1" customWidth="1"/>
    <col min="8490" max="8490" width="22.1640625" style="1" customWidth="1"/>
    <col min="8491" max="8491" width="19.1640625" style="1" customWidth="1"/>
    <col min="8492" max="8492" width="25.1640625" style="1" customWidth="1"/>
    <col min="8493" max="8493" width="12.33203125" style="1" customWidth="1"/>
    <col min="8494" max="8718" width="8.83203125" style="1"/>
    <col min="8719" max="8719" width="5.1640625" style="1" customWidth="1"/>
    <col min="8720" max="8720" width="29.33203125" style="1" customWidth="1"/>
    <col min="8721" max="8721" width="20.5" style="1" customWidth="1"/>
    <col min="8722" max="8722" width="16.83203125" style="1" customWidth="1"/>
    <col min="8723" max="8723" width="17.83203125" style="1" customWidth="1"/>
    <col min="8724" max="8724" width="14.83203125" style="1" customWidth="1"/>
    <col min="8725" max="8725" width="16.1640625" style="1" customWidth="1"/>
    <col min="8726" max="8726" width="0.1640625" style="1" customWidth="1"/>
    <col min="8727" max="8727" width="16.5" style="1" customWidth="1"/>
    <col min="8728" max="8728" width="18.83203125" style="1" customWidth="1"/>
    <col min="8729" max="8730" width="0" style="1" hidden="1" customWidth="1"/>
    <col min="8731" max="8731" width="13.83203125" style="1" customWidth="1"/>
    <col min="8732" max="8732" width="13.1640625" style="1" customWidth="1"/>
    <col min="8733" max="8733" width="0" style="1" hidden="1" customWidth="1"/>
    <col min="8734" max="8734" width="18.1640625" style="1" customWidth="1"/>
    <col min="8735" max="8735" width="16.5" style="1" customWidth="1"/>
    <col min="8736" max="8736" width="45.83203125" style="1" customWidth="1"/>
    <col min="8737" max="8737" width="44.1640625" style="1" customWidth="1"/>
    <col min="8738" max="8738" width="17" style="1" customWidth="1"/>
    <col min="8739" max="8739" width="20.1640625" style="1" customWidth="1"/>
    <col min="8740" max="8740" width="15.5" style="1" customWidth="1"/>
    <col min="8741" max="8741" width="19.83203125" style="1" customWidth="1"/>
    <col min="8742" max="8742" width="15.83203125" style="1" customWidth="1"/>
    <col min="8743" max="8745" width="19.33203125" style="1" customWidth="1"/>
    <col min="8746" max="8746" width="22.1640625" style="1" customWidth="1"/>
    <col min="8747" max="8747" width="19.1640625" style="1" customWidth="1"/>
    <col min="8748" max="8748" width="25.1640625" style="1" customWidth="1"/>
    <col min="8749" max="8749" width="12.33203125" style="1" customWidth="1"/>
    <col min="8750" max="8974" width="8.83203125" style="1"/>
    <col min="8975" max="8975" width="5.1640625" style="1" customWidth="1"/>
    <col min="8976" max="8976" width="29.33203125" style="1" customWidth="1"/>
    <col min="8977" max="8977" width="20.5" style="1" customWidth="1"/>
    <col min="8978" max="8978" width="16.83203125" style="1" customWidth="1"/>
    <col min="8979" max="8979" width="17.83203125" style="1" customWidth="1"/>
    <col min="8980" max="8980" width="14.83203125" style="1" customWidth="1"/>
    <col min="8981" max="8981" width="16.1640625" style="1" customWidth="1"/>
    <col min="8982" max="8982" width="0.1640625" style="1" customWidth="1"/>
    <col min="8983" max="8983" width="16.5" style="1" customWidth="1"/>
    <col min="8984" max="8984" width="18.83203125" style="1" customWidth="1"/>
    <col min="8985" max="8986" width="0" style="1" hidden="1" customWidth="1"/>
    <col min="8987" max="8987" width="13.83203125" style="1" customWidth="1"/>
    <col min="8988" max="8988" width="13.1640625" style="1" customWidth="1"/>
    <col min="8989" max="8989" width="0" style="1" hidden="1" customWidth="1"/>
    <col min="8990" max="8990" width="18.1640625" style="1" customWidth="1"/>
    <col min="8991" max="8991" width="16.5" style="1" customWidth="1"/>
    <col min="8992" max="8992" width="45.83203125" style="1" customWidth="1"/>
    <col min="8993" max="8993" width="44.1640625" style="1" customWidth="1"/>
    <col min="8994" max="8994" width="17" style="1" customWidth="1"/>
    <col min="8995" max="8995" width="20.1640625" style="1" customWidth="1"/>
    <col min="8996" max="8996" width="15.5" style="1" customWidth="1"/>
    <col min="8997" max="8997" width="19.83203125" style="1" customWidth="1"/>
    <col min="8998" max="8998" width="15.83203125" style="1" customWidth="1"/>
    <col min="8999" max="9001" width="19.33203125" style="1" customWidth="1"/>
    <col min="9002" max="9002" width="22.1640625" style="1" customWidth="1"/>
    <col min="9003" max="9003" width="19.1640625" style="1" customWidth="1"/>
    <col min="9004" max="9004" width="25.1640625" style="1" customWidth="1"/>
    <col min="9005" max="9005" width="12.33203125" style="1" customWidth="1"/>
    <col min="9006" max="9230" width="8.83203125" style="1"/>
    <col min="9231" max="9231" width="5.1640625" style="1" customWidth="1"/>
    <col min="9232" max="9232" width="29.33203125" style="1" customWidth="1"/>
    <col min="9233" max="9233" width="20.5" style="1" customWidth="1"/>
    <col min="9234" max="9234" width="16.83203125" style="1" customWidth="1"/>
    <col min="9235" max="9235" width="17.83203125" style="1" customWidth="1"/>
    <col min="9236" max="9236" width="14.83203125" style="1" customWidth="1"/>
    <col min="9237" max="9237" width="16.1640625" style="1" customWidth="1"/>
    <col min="9238" max="9238" width="0.1640625" style="1" customWidth="1"/>
    <col min="9239" max="9239" width="16.5" style="1" customWidth="1"/>
    <col min="9240" max="9240" width="18.83203125" style="1" customWidth="1"/>
    <col min="9241" max="9242" width="0" style="1" hidden="1" customWidth="1"/>
    <col min="9243" max="9243" width="13.83203125" style="1" customWidth="1"/>
    <col min="9244" max="9244" width="13.1640625" style="1" customWidth="1"/>
    <col min="9245" max="9245" width="0" style="1" hidden="1" customWidth="1"/>
    <col min="9246" max="9246" width="18.1640625" style="1" customWidth="1"/>
    <col min="9247" max="9247" width="16.5" style="1" customWidth="1"/>
    <col min="9248" max="9248" width="45.83203125" style="1" customWidth="1"/>
    <col min="9249" max="9249" width="44.1640625" style="1" customWidth="1"/>
    <col min="9250" max="9250" width="17" style="1" customWidth="1"/>
    <col min="9251" max="9251" width="20.1640625" style="1" customWidth="1"/>
    <col min="9252" max="9252" width="15.5" style="1" customWidth="1"/>
    <col min="9253" max="9253" width="19.83203125" style="1" customWidth="1"/>
    <col min="9254" max="9254" width="15.83203125" style="1" customWidth="1"/>
    <col min="9255" max="9257" width="19.33203125" style="1" customWidth="1"/>
    <col min="9258" max="9258" width="22.1640625" style="1" customWidth="1"/>
    <col min="9259" max="9259" width="19.1640625" style="1" customWidth="1"/>
    <col min="9260" max="9260" width="25.1640625" style="1" customWidth="1"/>
    <col min="9261" max="9261" width="12.33203125" style="1" customWidth="1"/>
    <col min="9262" max="9486" width="8.83203125" style="1"/>
    <col min="9487" max="9487" width="5.1640625" style="1" customWidth="1"/>
    <col min="9488" max="9488" width="29.33203125" style="1" customWidth="1"/>
    <col min="9489" max="9489" width="20.5" style="1" customWidth="1"/>
    <col min="9490" max="9490" width="16.83203125" style="1" customWidth="1"/>
    <col min="9491" max="9491" width="17.83203125" style="1" customWidth="1"/>
    <col min="9492" max="9492" width="14.83203125" style="1" customWidth="1"/>
    <col min="9493" max="9493" width="16.1640625" style="1" customWidth="1"/>
    <col min="9494" max="9494" width="0.1640625" style="1" customWidth="1"/>
    <col min="9495" max="9495" width="16.5" style="1" customWidth="1"/>
    <col min="9496" max="9496" width="18.83203125" style="1" customWidth="1"/>
    <col min="9497" max="9498" width="0" style="1" hidden="1" customWidth="1"/>
    <col min="9499" max="9499" width="13.83203125" style="1" customWidth="1"/>
    <col min="9500" max="9500" width="13.1640625" style="1" customWidth="1"/>
    <col min="9501" max="9501" width="0" style="1" hidden="1" customWidth="1"/>
    <col min="9502" max="9502" width="18.1640625" style="1" customWidth="1"/>
    <col min="9503" max="9503" width="16.5" style="1" customWidth="1"/>
    <col min="9504" max="9504" width="45.83203125" style="1" customWidth="1"/>
    <col min="9505" max="9505" width="44.1640625" style="1" customWidth="1"/>
    <col min="9506" max="9506" width="17" style="1" customWidth="1"/>
    <col min="9507" max="9507" width="20.1640625" style="1" customWidth="1"/>
    <col min="9508" max="9508" width="15.5" style="1" customWidth="1"/>
    <col min="9509" max="9509" width="19.83203125" style="1" customWidth="1"/>
    <col min="9510" max="9510" width="15.83203125" style="1" customWidth="1"/>
    <col min="9511" max="9513" width="19.33203125" style="1" customWidth="1"/>
    <col min="9514" max="9514" width="22.1640625" style="1" customWidth="1"/>
    <col min="9515" max="9515" width="19.1640625" style="1" customWidth="1"/>
    <col min="9516" max="9516" width="25.1640625" style="1" customWidth="1"/>
    <col min="9517" max="9517" width="12.33203125" style="1" customWidth="1"/>
    <col min="9518" max="9742" width="8.83203125" style="1"/>
    <col min="9743" max="9743" width="5.1640625" style="1" customWidth="1"/>
    <col min="9744" max="9744" width="29.33203125" style="1" customWidth="1"/>
    <col min="9745" max="9745" width="20.5" style="1" customWidth="1"/>
    <col min="9746" max="9746" width="16.83203125" style="1" customWidth="1"/>
    <col min="9747" max="9747" width="17.83203125" style="1" customWidth="1"/>
    <col min="9748" max="9748" width="14.83203125" style="1" customWidth="1"/>
    <col min="9749" max="9749" width="16.1640625" style="1" customWidth="1"/>
    <col min="9750" max="9750" width="0.1640625" style="1" customWidth="1"/>
    <col min="9751" max="9751" width="16.5" style="1" customWidth="1"/>
    <col min="9752" max="9752" width="18.83203125" style="1" customWidth="1"/>
    <col min="9753" max="9754" width="0" style="1" hidden="1" customWidth="1"/>
    <col min="9755" max="9755" width="13.83203125" style="1" customWidth="1"/>
    <col min="9756" max="9756" width="13.1640625" style="1" customWidth="1"/>
    <col min="9757" max="9757" width="0" style="1" hidden="1" customWidth="1"/>
    <col min="9758" max="9758" width="18.1640625" style="1" customWidth="1"/>
    <col min="9759" max="9759" width="16.5" style="1" customWidth="1"/>
    <col min="9760" max="9760" width="45.83203125" style="1" customWidth="1"/>
    <col min="9761" max="9761" width="44.1640625" style="1" customWidth="1"/>
    <col min="9762" max="9762" width="17" style="1" customWidth="1"/>
    <col min="9763" max="9763" width="20.1640625" style="1" customWidth="1"/>
    <col min="9764" max="9764" width="15.5" style="1" customWidth="1"/>
    <col min="9765" max="9765" width="19.83203125" style="1" customWidth="1"/>
    <col min="9766" max="9766" width="15.83203125" style="1" customWidth="1"/>
    <col min="9767" max="9769" width="19.33203125" style="1" customWidth="1"/>
    <col min="9770" max="9770" width="22.1640625" style="1" customWidth="1"/>
    <col min="9771" max="9771" width="19.1640625" style="1" customWidth="1"/>
    <col min="9772" max="9772" width="25.1640625" style="1" customWidth="1"/>
    <col min="9773" max="9773" width="12.33203125" style="1" customWidth="1"/>
    <col min="9774" max="9998" width="8.83203125" style="1"/>
    <col min="9999" max="9999" width="5.1640625" style="1" customWidth="1"/>
    <col min="10000" max="10000" width="29.33203125" style="1" customWidth="1"/>
    <col min="10001" max="10001" width="20.5" style="1" customWidth="1"/>
    <col min="10002" max="10002" width="16.83203125" style="1" customWidth="1"/>
    <col min="10003" max="10003" width="17.83203125" style="1" customWidth="1"/>
    <col min="10004" max="10004" width="14.83203125" style="1" customWidth="1"/>
    <col min="10005" max="10005" width="16.1640625" style="1" customWidth="1"/>
    <col min="10006" max="10006" width="0.1640625" style="1" customWidth="1"/>
    <col min="10007" max="10007" width="16.5" style="1" customWidth="1"/>
    <col min="10008" max="10008" width="18.83203125" style="1" customWidth="1"/>
    <col min="10009" max="10010" width="0" style="1" hidden="1" customWidth="1"/>
    <col min="10011" max="10011" width="13.83203125" style="1" customWidth="1"/>
    <col min="10012" max="10012" width="13.1640625" style="1" customWidth="1"/>
    <col min="10013" max="10013" width="0" style="1" hidden="1" customWidth="1"/>
    <col min="10014" max="10014" width="18.1640625" style="1" customWidth="1"/>
    <col min="10015" max="10015" width="16.5" style="1" customWidth="1"/>
    <col min="10016" max="10016" width="45.83203125" style="1" customWidth="1"/>
    <col min="10017" max="10017" width="44.1640625" style="1" customWidth="1"/>
    <col min="10018" max="10018" width="17" style="1" customWidth="1"/>
    <col min="10019" max="10019" width="20.1640625" style="1" customWidth="1"/>
    <col min="10020" max="10020" width="15.5" style="1" customWidth="1"/>
    <col min="10021" max="10021" width="19.83203125" style="1" customWidth="1"/>
    <col min="10022" max="10022" width="15.83203125" style="1" customWidth="1"/>
    <col min="10023" max="10025" width="19.33203125" style="1" customWidth="1"/>
    <col min="10026" max="10026" width="22.1640625" style="1" customWidth="1"/>
    <col min="10027" max="10027" width="19.1640625" style="1" customWidth="1"/>
    <col min="10028" max="10028" width="25.1640625" style="1" customWidth="1"/>
    <col min="10029" max="10029" width="12.33203125" style="1" customWidth="1"/>
    <col min="10030" max="10254" width="8.83203125" style="1"/>
    <col min="10255" max="10255" width="5.1640625" style="1" customWidth="1"/>
    <col min="10256" max="10256" width="29.33203125" style="1" customWidth="1"/>
    <col min="10257" max="10257" width="20.5" style="1" customWidth="1"/>
    <col min="10258" max="10258" width="16.83203125" style="1" customWidth="1"/>
    <col min="10259" max="10259" width="17.83203125" style="1" customWidth="1"/>
    <col min="10260" max="10260" width="14.83203125" style="1" customWidth="1"/>
    <col min="10261" max="10261" width="16.1640625" style="1" customWidth="1"/>
    <col min="10262" max="10262" width="0.1640625" style="1" customWidth="1"/>
    <col min="10263" max="10263" width="16.5" style="1" customWidth="1"/>
    <col min="10264" max="10264" width="18.83203125" style="1" customWidth="1"/>
    <col min="10265" max="10266" width="0" style="1" hidden="1" customWidth="1"/>
    <col min="10267" max="10267" width="13.83203125" style="1" customWidth="1"/>
    <col min="10268" max="10268" width="13.1640625" style="1" customWidth="1"/>
    <col min="10269" max="10269" width="0" style="1" hidden="1" customWidth="1"/>
    <col min="10270" max="10270" width="18.1640625" style="1" customWidth="1"/>
    <col min="10271" max="10271" width="16.5" style="1" customWidth="1"/>
    <col min="10272" max="10272" width="45.83203125" style="1" customWidth="1"/>
    <col min="10273" max="10273" width="44.1640625" style="1" customWidth="1"/>
    <col min="10274" max="10274" width="17" style="1" customWidth="1"/>
    <col min="10275" max="10275" width="20.1640625" style="1" customWidth="1"/>
    <col min="10276" max="10276" width="15.5" style="1" customWidth="1"/>
    <col min="10277" max="10277" width="19.83203125" style="1" customWidth="1"/>
    <col min="10278" max="10278" width="15.83203125" style="1" customWidth="1"/>
    <col min="10279" max="10281" width="19.33203125" style="1" customWidth="1"/>
    <col min="10282" max="10282" width="22.1640625" style="1" customWidth="1"/>
    <col min="10283" max="10283" width="19.1640625" style="1" customWidth="1"/>
    <col min="10284" max="10284" width="25.1640625" style="1" customWidth="1"/>
    <col min="10285" max="10285" width="12.33203125" style="1" customWidth="1"/>
    <col min="10286" max="10510" width="8.83203125" style="1"/>
    <col min="10511" max="10511" width="5.1640625" style="1" customWidth="1"/>
    <col min="10512" max="10512" width="29.33203125" style="1" customWidth="1"/>
    <col min="10513" max="10513" width="20.5" style="1" customWidth="1"/>
    <col min="10514" max="10514" width="16.83203125" style="1" customWidth="1"/>
    <col min="10515" max="10515" width="17.83203125" style="1" customWidth="1"/>
    <col min="10516" max="10516" width="14.83203125" style="1" customWidth="1"/>
    <col min="10517" max="10517" width="16.1640625" style="1" customWidth="1"/>
    <col min="10518" max="10518" width="0.1640625" style="1" customWidth="1"/>
    <col min="10519" max="10519" width="16.5" style="1" customWidth="1"/>
    <col min="10520" max="10520" width="18.83203125" style="1" customWidth="1"/>
    <col min="10521" max="10522" width="0" style="1" hidden="1" customWidth="1"/>
    <col min="10523" max="10523" width="13.83203125" style="1" customWidth="1"/>
    <col min="10524" max="10524" width="13.1640625" style="1" customWidth="1"/>
    <col min="10525" max="10525" width="0" style="1" hidden="1" customWidth="1"/>
    <col min="10526" max="10526" width="18.1640625" style="1" customWidth="1"/>
    <col min="10527" max="10527" width="16.5" style="1" customWidth="1"/>
    <col min="10528" max="10528" width="45.83203125" style="1" customWidth="1"/>
    <col min="10529" max="10529" width="44.1640625" style="1" customWidth="1"/>
    <col min="10530" max="10530" width="17" style="1" customWidth="1"/>
    <col min="10531" max="10531" width="20.1640625" style="1" customWidth="1"/>
    <col min="10532" max="10532" width="15.5" style="1" customWidth="1"/>
    <col min="10533" max="10533" width="19.83203125" style="1" customWidth="1"/>
    <col min="10534" max="10534" width="15.83203125" style="1" customWidth="1"/>
    <col min="10535" max="10537" width="19.33203125" style="1" customWidth="1"/>
    <col min="10538" max="10538" width="22.1640625" style="1" customWidth="1"/>
    <col min="10539" max="10539" width="19.1640625" style="1" customWidth="1"/>
    <col min="10540" max="10540" width="25.1640625" style="1" customWidth="1"/>
    <col min="10541" max="10541" width="12.33203125" style="1" customWidth="1"/>
    <col min="10542" max="10766" width="8.83203125" style="1"/>
    <col min="10767" max="10767" width="5.1640625" style="1" customWidth="1"/>
    <col min="10768" max="10768" width="29.33203125" style="1" customWidth="1"/>
    <col min="10769" max="10769" width="20.5" style="1" customWidth="1"/>
    <col min="10770" max="10770" width="16.83203125" style="1" customWidth="1"/>
    <col min="10771" max="10771" width="17.83203125" style="1" customWidth="1"/>
    <col min="10772" max="10772" width="14.83203125" style="1" customWidth="1"/>
    <col min="10773" max="10773" width="16.1640625" style="1" customWidth="1"/>
    <col min="10774" max="10774" width="0.1640625" style="1" customWidth="1"/>
    <col min="10775" max="10775" width="16.5" style="1" customWidth="1"/>
    <col min="10776" max="10776" width="18.83203125" style="1" customWidth="1"/>
    <col min="10777" max="10778" width="0" style="1" hidden="1" customWidth="1"/>
    <col min="10779" max="10779" width="13.83203125" style="1" customWidth="1"/>
    <col min="10780" max="10780" width="13.1640625" style="1" customWidth="1"/>
    <col min="10781" max="10781" width="0" style="1" hidden="1" customWidth="1"/>
    <col min="10782" max="10782" width="18.1640625" style="1" customWidth="1"/>
    <col min="10783" max="10783" width="16.5" style="1" customWidth="1"/>
    <col min="10784" max="10784" width="45.83203125" style="1" customWidth="1"/>
    <col min="10785" max="10785" width="44.1640625" style="1" customWidth="1"/>
    <col min="10786" max="10786" width="17" style="1" customWidth="1"/>
    <col min="10787" max="10787" width="20.1640625" style="1" customWidth="1"/>
    <col min="10788" max="10788" width="15.5" style="1" customWidth="1"/>
    <col min="10789" max="10789" width="19.83203125" style="1" customWidth="1"/>
    <col min="10790" max="10790" width="15.83203125" style="1" customWidth="1"/>
    <col min="10791" max="10793" width="19.33203125" style="1" customWidth="1"/>
    <col min="10794" max="10794" width="22.1640625" style="1" customWidth="1"/>
    <col min="10795" max="10795" width="19.1640625" style="1" customWidth="1"/>
    <col min="10796" max="10796" width="25.1640625" style="1" customWidth="1"/>
    <col min="10797" max="10797" width="12.33203125" style="1" customWidth="1"/>
    <col min="10798" max="11022" width="8.83203125" style="1"/>
    <col min="11023" max="11023" width="5.1640625" style="1" customWidth="1"/>
    <col min="11024" max="11024" width="29.33203125" style="1" customWidth="1"/>
    <col min="11025" max="11025" width="20.5" style="1" customWidth="1"/>
    <col min="11026" max="11026" width="16.83203125" style="1" customWidth="1"/>
    <col min="11027" max="11027" width="17.83203125" style="1" customWidth="1"/>
    <col min="11028" max="11028" width="14.83203125" style="1" customWidth="1"/>
    <col min="11029" max="11029" width="16.1640625" style="1" customWidth="1"/>
    <col min="11030" max="11030" width="0.1640625" style="1" customWidth="1"/>
    <col min="11031" max="11031" width="16.5" style="1" customWidth="1"/>
    <col min="11032" max="11032" width="18.83203125" style="1" customWidth="1"/>
    <col min="11033" max="11034" width="0" style="1" hidden="1" customWidth="1"/>
    <col min="11035" max="11035" width="13.83203125" style="1" customWidth="1"/>
    <col min="11036" max="11036" width="13.1640625" style="1" customWidth="1"/>
    <col min="11037" max="11037" width="0" style="1" hidden="1" customWidth="1"/>
    <col min="11038" max="11038" width="18.1640625" style="1" customWidth="1"/>
    <col min="11039" max="11039" width="16.5" style="1" customWidth="1"/>
    <col min="11040" max="11040" width="45.83203125" style="1" customWidth="1"/>
    <col min="11041" max="11041" width="44.1640625" style="1" customWidth="1"/>
    <col min="11042" max="11042" width="17" style="1" customWidth="1"/>
    <col min="11043" max="11043" width="20.1640625" style="1" customWidth="1"/>
    <col min="11044" max="11044" width="15.5" style="1" customWidth="1"/>
    <col min="11045" max="11045" width="19.83203125" style="1" customWidth="1"/>
    <col min="11046" max="11046" width="15.83203125" style="1" customWidth="1"/>
    <col min="11047" max="11049" width="19.33203125" style="1" customWidth="1"/>
    <col min="11050" max="11050" width="22.1640625" style="1" customWidth="1"/>
    <col min="11051" max="11051" width="19.1640625" style="1" customWidth="1"/>
    <col min="11052" max="11052" width="25.1640625" style="1" customWidth="1"/>
    <col min="11053" max="11053" width="12.33203125" style="1" customWidth="1"/>
    <col min="11054" max="11278" width="8.83203125" style="1"/>
    <col min="11279" max="11279" width="5.1640625" style="1" customWidth="1"/>
    <col min="11280" max="11280" width="29.33203125" style="1" customWidth="1"/>
    <col min="11281" max="11281" width="20.5" style="1" customWidth="1"/>
    <col min="11282" max="11282" width="16.83203125" style="1" customWidth="1"/>
    <col min="11283" max="11283" width="17.83203125" style="1" customWidth="1"/>
    <col min="11284" max="11284" width="14.83203125" style="1" customWidth="1"/>
    <col min="11285" max="11285" width="16.1640625" style="1" customWidth="1"/>
    <col min="11286" max="11286" width="0.1640625" style="1" customWidth="1"/>
    <col min="11287" max="11287" width="16.5" style="1" customWidth="1"/>
    <col min="11288" max="11288" width="18.83203125" style="1" customWidth="1"/>
    <col min="11289" max="11290" width="0" style="1" hidden="1" customWidth="1"/>
    <col min="11291" max="11291" width="13.83203125" style="1" customWidth="1"/>
    <col min="11292" max="11292" width="13.1640625" style="1" customWidth="1"/>
    <col min="11293" max="11293" width="0" style="1" hidden="1" customWidth="1"/>
    <col min="11294" max="11294" width="18.1640625" style="1" customWidth="1"/>
    <col min="11295" max="11295" width="16.5" style="1" customWidth="1"/>
    <col min="11296" max="11296" width="45.83203125" style="1" customWidth="1"/>
    <col min="11297" max="11297" width="44.1640625" style="1" customWidth="1"/>
    <col min="11298" max="11298" width="17" style="1" customWidth="1"/>
    <col min="11299" max="11299" width="20.1640625" style="1" customWidth="1"/>
    <col min="11300" max="11300" width="15.5" style="1" customWidth="1"/>
    <col min="11301" max="11301" width="19.83203125" style="1" customWidth="1"/>
    <col min="11302" max="11302" width="15.83203125" style="1" customWidth="1"/>
    <col min="11303" max="11305" width="19.33203125" style="1" customWidth="1"/>
    <col min="11306" max="11306" width="22.1640625" style="1" customWidth="1"/>
    <col min="11307" max="11307" width="19.1640625" style="1" customWidth="1"/>
    <col min="11308" max="11308" width="25.1640625" style="1" customWidth="1"/>
    <col min="11309" max="11309" width="12.33203125" style="1" customWidth="1"/>
    <col min="11310" max="11534" width="8.83203125" style="1"/>
    <col min="11535" max="11535" width="5.1640625" style="1" customWidth="1"/>
    <col min="11536" max="11536" width="29.33203125" style="1" customWidth="1"/>
    <col min="11537" max="11537" width="20.5" style="1" customWidth="1"/>
    <col min="11538" max="11538" width="16.83203125" style="1" customWidth="1"/>
    <col min="11539" max="11539" width="17.83203125" style="1" customWidth="1"/>
    <col min="11540" max="11540" width="14.83203125" style="1" customWidth="1"/>
    <col min="11541" max="11541" width="16.1640625" style="1" customWidth="1"/>
    <col min="11542" max="11542" width="0.1640625" style="1" customWidth="1"/>
    <col min="11543" max="11543" width="16.5" style="1" customWidth="1"/>
    <col min="11544" max="11544" width="18.83203125" style="1" customWidth="1"/>
    <col min="11545" max="11546" width="0" style="1" hidden="1" customWidth="1"/>
    <col min="11547" max="11547" width="13.83203125" style="1" customWidth="1"/>
    <col min="11548" max="11548" width="13.1640625" style="1" customWidth="1"/>
    <col min="11549" max="11549" width="0" style="1" hidden="1" customWidth="1"/>
    <col min="11550" max="11550" width="18.1640625" style="1" customWidth="1"/>
    <col min="11551" max="11551" width="16.5" style="1" customWidth="1"/>
    <col min="11552" max="11552" width="45.83203125" style="1" customWidth="1"/>
    <col min="11553" max="11553" width="44.1640625" style="1" customWidth="1"/>
    <col min="11554" max="11554" width="17" style="1" customWidth="1"/>
    <col min="11555" max="11555" width="20.1640625" style="1" customWidth="1"/>
    <col min="11556" max="11556" width="15.5" style="1" customWidth="1"/>
    <col min="11557" max="11557" width="19.83203125" style="1" customWidth="1"/>
    <col min="11558" max="11558" width="15.83203125" style="1" customWidth="1"/>
    <col min="11559" max="11561" width="19.33203125" style="1" customWidth="1"/>
    <col min="11562" max="11562" width="22.1640625" style="1" customWidth="1"/>
    <col min="11563" max="11563" width="19.1640625" style="1" customWidth="1"/>
    <col min="11564" max="11564" width="25.1640625" style="1" customWidth="1"/>
    <col min="11565" max="11565" width="12.33203125" style="1" customWidth="1"/>
    <col min="11566" max="11790" width="8.83203125" style="1"/>
    <col min="11791" max="11791" width="5.1640625" style="1" customWidth="1"/>
    <col min="11792" max="11792" width="29.33203125" style="1" customWidth="1"/>
    <col min="11793" max="11793" width="20.5" style="1" customWidth="1"/>
    <col min="11794" max="11794" width="16.83203125" style="1" customWidth="1"/>
    <col min="11795" max="11795" width="17.83203125" style="1" customWidth="1"/>
    <col min="11796" max="11796" width="14.83203125" style="1" customWidth="1"/>
    <col min="11797" max="11797" width="16.1640625" style="1" customWidth="1"/>
    <col min="11798" max="11798" width="0.1640625" style="1" customWidth="1"/>
    <col min="11799" max="11799" width="16.5" style="1" customWidth="1"/>
    <col min="11800" max="11800" width="18.83203125" style="1" customWidth="1"/>
    <col min="11801" max="11802" width="0" style="1" hidden="1" customWidth="1"/>
    <col min="11803" max="11803" width="13.83203125" style="1" customWidth="1"/>
    <col min="11804" max="11804" width="13.1640625" style="1" customWidth="1"/>
    <col min="11805" max="11805" width="0" style="1" hidden="1" customWidth="1"/>
    <col min="11806" max="11806" width="18.1640625" style="1" customWidth="1"/>
    <col min="11807" max="11807" width="16.5" style="1" customWidth="1"/>
    <col min="11808" max="11808" width="45.83203125" style="1" customWidth="1"/>
    <col min="11809" max="11809" width="44.1640625" style="1" customWidth="1"/>
    <col min="11810" max="11810" width="17" style="1" customWidth="1"/>
    <col min="11811" max="11811" width="20.1640625" style="1" customWidth="1"/>
    <col min="11812" max="11812" width="15.5" style="1" customWidth="1"/>
    <col min="11813" max="11813" width="19.83203125" style="1" customWidth="1"/>
    <col min="11814" max="11814" width="15.83203125" style="1" customWidth="1"/>
    <col min="11815" max="11817" width="19.33203125" style="1" customWidth="1"/>
    <col min="11818" max="11818" width="22.1640625" style="1" customWidth="1"/>
    <col min="11819" max="11819" width="19.1640625" style="1" customWidth="1"/>
    <col min="11820" max="11820" width="25.1640625" style="1" customWidth="1"/>
    <col min="11821" max="11821" width="12.33203125" style="1" customWidth="1"/>
    <col min="11822" max="12046" width="8.83203125" style="1"/>
    <col min="12047" max="12047" width="5.1640625" style="1" customWidth="1"/>
    <col min="12048" max="12048" width="29.33203125" style="1" customWidth="1"/>
    <col min="12049" max="12049" width="20.5" style="1" customWidth="1"/>
    <col min="12050" max="12050" width="16.83203125" style="1" customWidth="1"/>
    <col min="12051" max="12051" width="17.83203125" style="1" customWidth="1"/>
    <col min="12052" max="12052" width="14.83203125" style="1" customWidth="1"/>
    <col min="12053" max="12053" width="16.1640625" style="1" customWidth="1"/>
    <col min="12054" max="12054" width="0.1640625" style="1" customWidth="1"/>
    <col min="12055" max="12055" width="16.5" style="1" customWidth="1"/>
    <col min="12056" max="12056" width="18.83203125" style="1" customWidth="1"/>
    <col min="12057" max="12058" width="0" style="1" hidden="1" customWidth="1"/>
    <col min="12059" max="12059" width="13.83203125" style="1" customWidth="1"/>
    <col min="12060" max="12060" width="13.1640625" style="1" customWidth="1"/>
    <col min="12061" max="12061" width="0" style="1" hidden="1" customWidth="1"/>
    <col min="12062" max="12062" width="18.1640625" style="1" customWidth="1"/>
    <col min="12063" max="12063" width="16.5" style="1" customWidth="1"/>
    <col min="12064" max="12064" width="45.83203125" style="1" customWidth="1"/>
    <col min="12065" max="12065" width="44.1640625" style="1" customWidth="1"/>
    <col min="12066" max="12066" width="17" style="1" customWidth="1"/>
    <col min="12067" max="12067" width="20.1640625" style="1" customWidth="1"/>
    <col min="12068" max="12068" width="15.5" style="1" customWidth="1"/>
    <col min="12069" max="12069" width="19.83203125" style="1" customWidth="1"/>
    <col min="12070" max="12070" width="15.83203125" style="1" customWidth="1"/>
    <col min="12071" max="12073" width="19.33203125" style="1" customWidth="1"/>
    <col min="12074" max="12074" width="22.1640625" style="1" customWidth="1"/>
    <col min="12075" max="12075" width="19.1640625" style="1" customWidth="1"/>
    <col min="12076" max="12076" width="25.1640625" style="1" customWidth="1"/>
    <col min="12077" max="12077" width="12.33203125" style="1" customWidth="1"/>
    <col min="12078" max="12302" width="8.83203125" style="1"/>
    <col min="12303" max="12303" width="5.1640625" style="1" customWidth="1"/>
    <col min="12304" max="12304" width="29.33203125" style="1" customWidth="1"/>
    <col min="12305" max="12305" width="20.5" style="1" customWidth="1"/>
    <col min="12306" max="12306" width="16.83203125" style="1" customWidth="1"/>
    <col min="12307" max="12307" width="17.83203125" style="1" customWidth="1"/>
    <col min="12308" max="12308" width="14.83203125" style="1" customWidth="1"/>
    <col min="12309" max="12309" width="16.1640625" style="1" customWidth="1"/>
    <col min="12310" max="12310" width="0.1640625" style="1" customWidth="1"/>
    <col min="12311" max="12311" width="16.5" style="1" customWidth="1"/>
    <col min="12312" max="12312" width="18.83203125" style="1" customWidth="1"/>
    <col min="12313" max="12314" width="0" style="1" hidden="1" customWidth="1"/>
    <col min="12315" max="12315" width="13.83203125" style="1" customWidth="1"/>
    <col min="12316" max="12316" width="13.1640625" style="1" customWidth="1"/>
    <col min="12317" max="12317" width="0" style="1" hidden="1" customWidth="1"/>
    <col min="12318" max="12318" width="18.1640625" style="1" customWidth="1"/>
    <col min="12319" max="12319" width="16.5" style="1" customWidth="1"/>
    <col min="12320" max="12320" width="45.83203125" style="1" customWidth="1"/>
    <col min="12321" max="12321" width="44.1640625" style="1" customWidth="1"/>
    <col min="12322" max="12322" width="17" style="1" customWidth="1"/>
    <col min="12323" max="12323" width="20.1640625" style="1" customWidth="1"/>
    <col min="12324" max="12324" width="15.5" style="1" customWidth="1"/>
    <col min="12325" max="12325" width="19.83203125" style="1" customWidth="1"/>
    <col min="12326" max="12326" width="15.83203125" style="1" customWidth="1"/>
    <col min="12327" max="12329" width="19.33203125" style="1" customWidth="1"/>
    <col min="12330" max="12330" width="22.1640625" style="1" customWidth="1"/>
    <col min="12331" max="12331" width="19.1640625" style="1" customWidth="1"/>
    <col min="12332" max="12332" width="25.1640625" style="1" customWidth="1"/>
    <col min="12333" max="12333" width="12.33203125" style="1" customWidth="1"/>
    <col min="12334" max="12558" width="8.83203125" style="1"/>
    <col min="12559" max="12559" width="5.1640625" style="1" customWidth="1"/>
    <col min="12560" max="12560" width="29.33203125" style="1" customWidth="1"/>
    <col min="12561" max="12561" width="20.5" style="1" customWidth="1"/>
    <col min="12562" max="12562" width="16.83203125" style="1" customWidth="1"/>
    <col min="12563" max="12563" width="17.83203125" style="1" customWidth="1"/>
    <col min="12564" max="12564" width="14.83203125" style="1" customWidth="1"/>
    <col min="12565" max="12565" width="16.1640625" style="1" customWidth="1"/>
    <col min="12566" max="12566" width="0.1640625" style="1" customWidth="1"/>
    <col min="12567" max="12567" width="16.5" style="1" customWidth="1"/>
    <col min="12568" max="12568" width="18.83203125" style="1" customWidth="1"/>
    <col min="12569" max="12570" width="0" style="1" hidden="1" customWidth="1"/>
    <col min="12571" max="12571" width="13.83203125" style="1" customWidth="1"/>
    <col min="12572" max="12572" width="13.1640625" style="1" customWidth="1"/>
    <col min="12573" max="12573" width="0" style="1" hidden="1" customWidth="1"/>
    <col min="12574" max="12574" width="18.1640625" style="1" customWidth="1"/>
    <col min="12575" max="12575" width="16.5" style="1" customWidth="1"/>
    <col min="12576" max="12576" width="45.83203125" style="1" customWidth="1"/>
    <col min="12577" max="12577" width="44.1640625" style="1" customWidth="1"/>
    <col min="12578" max="12578" width="17" style="1" customWidth="1"/>
    <col min="12579" max="12579" width="20.1640625" style="1" customWidth="1"/>
    <col min="12580" max="12580" width="15.5" style="1" customWidth="1"/>
    <col min="12581" max="12581" width="19.83203125" style="1" customWidth="1"/>
    <col min="12582" max="12582" width="15.83203125" style="1" customWidth="1"/>
    <col min="12583" max="12585" width="19.33203125" style="1" customWidth="1"/>
    <col min="12586" max="12586" width="22.1640625" style="1" customWidth="1"/>
    <col min="12587" max="12587" width="19.1640625" style="1" customWidth="1"/>
    <col min="12588" max="12588" width="25.1640625" style="1" customWidth="1"/>
    <col min="12589" max="12589" width="12.33203125" style="1" customWidth="1"/>
    <col min="12590" max="12814" width="8.83203125" style="1"/>
    <col min="12815" max="12815" width="5.1640625" style="1" customWidth="1"/>
    <col min="12816" max="12816" width="29.33203125" style="1" customWidth="1"/>
    <col min="12817" max="12817" width="20.5" style="1" customWidth="1"/>
    <col min="12818" max="12818" width="16.83203125" style="1" customWidth="1"/>
    <col min="12819" max="12819" width="17.83203125" style="1" customWidth="1"/>
    <col min="12820" max="12820" width="14.83203125" style="1" customWidth="1"/>
    <col min="12821" max="12821" width="16.1640625" style="1" customWidth="1"/>
    <col min="12822" max="12822" width="0.1640625" style="1" customWidth="1"/>
    <col min="12823" max="12823" width="16.5" style="1" customWidth="1"/>
    <col min="12824" max="12824" width="18.83203125" style="1" customWidth="1"/>
    <col min="12825" max="12826" width="0" style="1" hidden="1" customWidth="1"/>
    <col min="12827" max="12827" width="13.83203125" style="1" customWidth="1"/>
    <col min="12828" max="12828" width="13.1640625" style="1" customWidth="1"/>
    <col min="12829" max="12829" width="0" style="1" hidden="1" customWidth="1"/>
    <col min="12830" max="12830" width="18.1640625" style="1" customWidth="1"/>
    <col min="12831" max="12831" width="16.5" style="1" customWidth="1"/>
    <col min="12832" max="12832" width="45.83203125" style="1" customWidth="1"/>
    <col min="12833" max="12833" width="44.1640625" style="1" customWidth="1"/>
    <col min="12834" max="12834" width="17" style="1" customWidth="1"/>
    <col min="12835" max="12835" width="20.1640625" style="1" customWidth="1"/>
    <col min="12836" max="12836" width="15.5" style="1" customWidth="1"/>
    <col min="12837" max="12837" width="19.83203125" style="1" customWidth="1"/>
    <col min="12838" max="12838" width="15.83203125" style="1" customWidth="1"/>
    <col min="12839" max="12841" width="19.33203125" style="1" customWidth="1"/>
    <col min="12842" max="12842" width="22.1640625" style="1" customWidth="1"/>
    <col min="12843" max="12843" width="19.1640625" style="1" customWidth="1"/>
    <col min="12844" max="12844" width="25.1640625" style="1" customWidth="1"/>
    <col min="12845" max="12845" width="12.33203125" style="1" customWidth="1"/>
    <col min="12846" max="13070" width="8.83203125" style="1"/>
    <col min="13071" max="13071" width="5.1640625" style="1" customWidth="1"/>
    <col min="13072" max="13072" width="29.33203125" style="1" customWidth="1"/>
    <col min="13073" max="13073" width="20.5" style="1" customWidth="1"/>
    <col min="13074" max="13074" width="16.83203125" style="1" customWidth="1"/>
    <col min="13075" max="13075" width="17.83203125" style="1" customWidth="1"/>
    <col min="13076" max="13076" width="14.83203125" style="1" customWidth="1"/>
    <col min="13077" max="13077" width="16.1640625" style="1" customWidth="1"/>
    <col min="13078" max="13078" width="0.1640625" style="1" customWidth="1"/>
    <col min="13079" max="13079" width="16.5" style="1" customWidth="1"/>
    <col min="13080" max="13080" width="18.83203125" style="1" customWidth="1"/>
    <col min="13081" max="13082" width="0" style="1" hidden="1" customWidth="1"/>
    <col min="13083" max="13083" width="13.83203125" style="1" customWidth="1"/>
    <col min="13084" max="13084" width="13.1640625" style="1" customWidth="1"/>
    <col min="13085" max="13085" width="0" style="1" hidden="1" customWidth="1"/>
    <col min="13086" max="13086" width="18.1640625" style="1" customWidth="1"/>
    <col min="13087" max="13087" width="16.5" style="1" customWidth="1"/>
    <col min="13088" max="13088" width="45.83203125" style="1" customWidth="1"/>
    <col min="13089" max="13089" width="44.1640625" style="1" customWidth="1"/>
    <col min="13090" max="13090" width="17" style="1" customWidth="1"/>
    <col min="13091" max="13091" width="20.1640625" style="1" customWidth="1"/>
    <col min="13092" max="13092" width="15.5" style="1" customWidth="1"/>
    <col min="13093" max="13093" width="19.83203125" style="1" customWidth="1"/>
    <col min="13094" max="13094" width="15.83203125" style="1" customWidth="1"/>
    <col min="13095" max="13097" width="19.33203125" style="1" customWidth="1"/>
    <col min="13098" max="13098" width="22.1640625" style="1" customWidth="1"/>
    <col min="13099" max="13099" width="19.1640625" style="1" customWidth="1"/>
    <col min="13100" max="13100" width="25.1640625" style="1" customWidth="1"/>
    <col min="13101" max="13101" width="12.33203125" style="1" customWidth="1"/>
    <col min="13102" max="13326" width="8.83203125" style="1"/>
    <col min="13327" max="13327" width="5.1640625" style="1" customWidth="1"/>
    <col min="13328" max="13328" width="29.33203125" style="1" customWidth="1"/>
    <col min="13329" max="13329" width="20.5" style="1" customWidth="1"/>
    <col min="13330" max="13330" width="16.83203125" style="1" customWidth="1"/>
    <col min="13331" max="13331" width="17.83203125" style="1" customWidth="1"/>
    <col min="13332" max="13332" width="14.83203125" style="1" customWidth="1"/>
    <col min="13333" max="13333" width="16.1640625" style="1" customWidth="1"/>
    <col min="13334" max="13334" width="0.1640625" style="1" customWidth="1"/>
    <col min="13335" max="13335" width="16.5" style="1" customWidth="1"/>
    <col min="13336" max="13336" width="18.83203125" style="1" customWidth="1"/>
    <col min="13337" max="13338" width="0" style="1" hidden="1" customWidth="1"/>
    <col min="13339" max="13339" width="13.83203125" style="1" customWidth="1"/>
    <col min="13340" max="13340" width="13.1640625" style="1" customWidth="1"/>
    <col min="13341" max="13341" width="0" style="1" hidden="1" customWidth="1"/>
    <col min="13342" max="13342" width="18.1640625" style="1" customWidth="1"/>
    <col min="13343" max="13343" width="16.5" style="1" customWidth="1"/>
    <col min="13344" max="13344" width="45.83203125" style="1" customWidth="1"/>
    <col min="13345" max="13345" width="44.1640625" style="1" customWidth="1"/>
    <col min="13346" max="13346" width="17" style="1" customWidth="1"/>
    <col min="13347" max="13347" width="20.1640625" style="1" customWidth="1"/>
    <col min="13348" max="13348" width="15.5" style="1" customWidth="1"/>
    <col min="13349" max="13349" width="19.83203125" style="1" customWidth="1"/>
    <col min="13350" max="13350" width="15.83203125" style="1" customWidth="1"/>
    <col min="13351" max="13353" width="19.33203125" style="1" customWidth="1"/>
    <col min="13354" max="13354" width="22.1640625" style="1" customWidth="1"/>
    <col min="13355" max="13355" width="19.1640625" style="1" customWidth="1"/>
    <col min="13356" max="13356" width="25.1640625" style="1" customWidth="1"/>
    <col min="13357" max="13357" width="12.33203125" style="1" customWidth="1"/>
    <col min="13358" max="13582" width="8.83203125" style="1"/>
    <col min="13583" max="13583" width="5.1640625" style="1" customWidth="1"/>
    <col min="13584" max="13584" width="29.33203125" style="1" customWidth="1"/>
    <col min="13585" max="13585" width="20.5" style="1" customWidth="1"/>
    <col min="13586" max="13586" width="16.83203125" style="1" customWidth="1"/>
    <col min="13587" max="13587" width="17.83203125" style="1" customWidth="1"/>
    <col min="13588" max="13588" width="14.83203125" style="1" customWidth="1"/>
    <col min="13589" max="13589" width="16.1640625" style="1" customWidth="1"/>
    <col min="13590" max="13590" width="0.1640625" style="1" customWidth="1"/>
    <col min="13591" max="13591" width="16.5" style="1" customWidth="1"/>
    <col min="13592" max="13592" width="18.83203125" style="1" customWidth="1"/>
    <col min="13593" max="13594" width="0" style="1" hidden="1" customWidth="1"/>
    <col min="13595" max="13595" width="13.83203125" style="1" customWidth="1"/>
    <col min="13596" max="13596" width="13.1640625" style="1" customWidth="1"/>
    <col min="13597" max="13597" width="0" style="1" hidden="1" customWidth="1"/>
    <col min="13598" max="13598" width="18.1640625" style="1" customWidth="1"/>
    <col min="13599" max="13599" width="16.5" style="1" customWidth="1"/>
    <col min="13600" max="13600" width="45.83203125" style="1" customWidth="1"/>
    <col min="13601" max="13601" width="44.1640625" style="1" customWidth="1"/>
    <col min="13602" max="13602" width="17" style="1" customWidth="1"/>
    <col min="13603" max="13603" width="20.1640625" style="1" customWidth="1"/>
    <col min="13604" max="13604" width="15.5" style="1" customWidth="1"/>
    <col min="13605" max="13605" width="19.83203125" style="1" customWidth="1"/>
    <col min="13606" max="13606" width="15.83203125" style="1" customWidth="1"/>
    <col min="13607" max="13609" width="19.33203125" style="1" customWidth="1"/>
    <col min="13610" max="13610" width="22.1640625" style="1" customWidth="1"/>
    <col min="13611" max="13611" width="19.1640625" style="1" customWidth="1"/>
    <col min="13612" max="13612" width="25.1640625" style="1" customWidth="1"/>
    <col min="13613" max="13613" width="12.33203125" style="1" customWidth="1"/>
    <col min="13614" max="13838" width="8.83203125" style="1"/>
    <col min="13839" max="13839" width="5.1640625" style="1" customWidth="1"/>
    <col min="13840" max="13840" width="29.33203125" style="1" customWidth="1"/>
    <col min="13841" max="13841" width="20.5" style="1" customWidth="1"/>
    <col min="13842" max="13842" width="16.83203125" style="1" customWidth="1"/>
    <col min="13843" max="13843" width="17.83203125" style="1" customWidth="1"/>
    <col min="13844" max="13844" width="14.83203125" style="1" customWidth="1"/>
    <col min="13845" max="13845" width="16.1640625" style="1" customWidth="1"/>
    <col min="13846" max="13846" width="0.1640625" style="1" customWidth="1"/>
    <col min="13847" max="13847" width="16.5" style="1" customWidth="1"/>
    <col min="13848" max="13848" width="18.83203125" style="1" customWidth="1"/>
    <col min="13849" max="13850" width="0" style="1" hidden="1" customWidth="1"/>
    <col min="13851" max="13851" width="13.83203125" style="1" customWidth="1"/>
    <col min="13852" max="13852" width="13.1640625" style="1" customWidth="1"/>
    <col min="13853" max="13853" width="0" style="1" hidden="1" customWidth="1"/>
    <col min="13854" max="13854" width="18.1640625" style="1" customWidth="1"/>
    <col min="13855" max="13855" width="16.5" style="1" customWidth="1"/>
    <col min="13856" max="13856" width="45.83203125" style="1" customWidth="1"/>
    <col min="13857" max="13857" width="44.1640625" style="1" customWidth="1"/>
    <col min="13858" max="13858" width="17" style="1" customWidth="1"/>
    <col min="13859" max="13859" width="20.1640625" style="1" customWidth="1"/>
    <col min="13860" max="13860" width="15.5" style="1" customWidth="1"/>
    <col min="13861" max="13861" width="19.83203125" style="1" customWidth="1"/>
    <col min="13862" max="13862" width="15.83203125" style="1" customWidth="1"/>
    <col min="13863" max="13865" width="19.33203125" style="1" customWidth="1"/>
    <col min="13866" max="13866" width="22.1640625" style="1" customWidth="1"/>
    <col min="13867" max="13867" width="19.1640625" style="1" customWidth="1"/>
    <col min="13868" max="13868" width="25.1640625" style="1" customWidth="1"/>
    <col min="13869" max="13869" width="12.33203125" style="1" customWidth="1"/>
    <col min="13870" max="14094" width="8.83203125" style="1"/>
    <col min="14095" max="14095" width="5.1640625" style="1" customWidth="1"/>
    <col min="14096" max="14096" width="29.33203125" style="1" customWidth="1"/>
    <col min="14097" max="14097" width="20.5" style="1" customWidth="1"/>
    <col min="14098" max="14098" width="16.83203125" style="1" customWidth="1"/>
    <col min="14099" max="14099" width="17.83203125" style="1" customWidth="1"/>
    <col min="14100" max="14100" width="14.83203125" style="1" customWidth="1"/>
    <col min="14101" max="14101" width="16.1640625" style="1" customWidth="1"/>
    <col min="14102" max="14102" width="0.1640625" style="1" customWidth="1"/>
    <col min="14103" max="14103" width="16.5" style="1" customWidth="1"/>
    <col min="14104" max="14104" width="18.83203125" style="1" customWidth="1"/>
    <col min="14105" max="14106" width="0" style="1" hidden="1" customWidth="1"/>
    <col min="14107" max="14107" width="13.83203125" style="1" customWidth="1"/>
    <col min="14108" max="14108" width="13.1640625" style="1" customWidth="1"/>
    <col min="14109" max="14109" width="0" style="1" hidden="1" customWidth="1"/>
    <col min="14110" max="14110" width="18.1640625" style="1" customWidth="1"/>
    <col min="14111" max="14111" width="16.5" style="1" customWidth="1"/>
    <col min="14112" max="14112" width="45.83203125" style="1" customWidth="1"/>
    <col min="14113" max="14113" width="44.1640625" style="1" customWidth="1"/>
    <col min="14114" max="14114" width="17" style="1" customWidth="1"/>
    <col min="14115" max="14115" width="20.1640625" style="1" customWidth="1"/>
    <col min="14116" max="14116" width="15.5" style="1" customWidth="1"/>
    <col min="14117" max="14117" width="19.83203125" style="1" customWidth="1"/>
    <col min="14118" max="14118" width="15.83203125" style="1" customWidth="1"/>
    <col min="14119" max="14121" width="19.33203125" style="1" customWidth="1"/>
    <col min="14122" max="14122" width="22.1640625" style="1" customWidth="1"/>
    <col min="14123" max="14123" width="19.1640625" style="1" customWidth="1"/>
    <col min="14124" max="14124" width="25.1640625" style="1" customWidth="1"/>
    <col min="14125" max="14125" width="12.33203125" style="1" customWidth="1"/>
    <col min="14126" max="14350" width="8.83203125" style="1"/>
    <col min="14351" max="14351" width="5.1640625" style="1" customWidth="1"/>
    <col min="14352" max="14352" width="29.33203125" style="1" customWidth="1"/>
    <col min="14353" max="14353" width="20.5" style="1" customWidth="1"/>
    <col min="14354" max="14354" width="16.83203125" style="1" customWidth="1"/>
    <col min="14355" max="14355" width="17.83203125" style="1" customWidth="1"/>
    <col min="14356" max="14356" width="14.83203125" style="1" customWidth="1"/>
    <col min="14357" max="14357" width="16.1640625" style="1" customWidth="1"/>
    <col min="14358" max="14358" width="0.1640625" style="1" customWidth="1"/>
    <col min="14359" max="14359" width="16.5" style="1" customWidth="1"/>
    <col min="14360" max="14360" width="18.83203125" style="1" customWidth="1"/>
    <col min="14361" max="14362" width="0" style="1" hidden="1" customWidth="1"/>
    <col min="14363" max="14363" width="13.83203125" style="1" customWidth="1"/>
    <col min="14364" max="14364" width="13.1640625" style="1" customWidth="1"/>
    <col min="14365" max="14365" width="0" style="1" hidden="1" customWidth="1"/>
    <col min="14366" max="14366" width="18.1640625" style="1" customWidth="1"/>
    <col min="14367" max="14367" width="16.5" style="1" customWidth="1"/>
    <col min="14368" max="14368" width="45.83203125" style="1" customWidth="1"/>
    <col min="14369" max="14369" width="44.1640625" style="1" customWidth="1"/>
    <col min="14370" max="14370" width="17" style="1" customWidth="1"/>
    <col min="14371" max="14371" width="20.1640625" style="1" customWidth="1"/>
    <col min="14372" max="14372" width="15.5" style="1" customWidth="1"/>
    <col min="14373" max="14373" width="19.83203125" style="1" customWidth="1"/>
    <col min="14374" max="14374" width="15.83203125" style="1" customWidth="1"/>
    <col min="14375" max="14377" width="19.33203125" style="1" customWidth="1"/>
    <col min="14378" max="14378" width="22.1640625" style="1" customWidth="1"/>
    <col min="14379" max="14379" width="19.1640625" style="1" customWidth="1"/>
    <col min="14380" max="14380" width="25.1640625" style="1" customWidth="1"/>
    <col min="14381" max="14381" width="12.33203125" style="1" customWidth="1"/>
    <col min="14382" max="14606" width="8.83203125" style="1"/>
    <col min="14607" max="14607" width="5.1640625" style="1" customWidth="1"/>
    <col min="14608" max="14608" width="29.33203125" style="1" customWidth="1"/>
    <col min="14609" max="14609" width="20.5" style="1" customWidth="1"/>
    <col min="14610" max="14610" width="16.83203125" style="1" customWidth="1"/>
    <col min="14611" max="14611" width="17.83203125" style="1" customWidth="1"/>
    <col min="14612" max="14612" width="14.83203125" style="1" customWidth="1"/>
    <col min="14613" max="14613" width="16.1640625" style="1" customWidth="1"/>
    <col min="14614" max="14614" width="0.1640625" style="1" customWidth="1"/>
    <col min="14615" max="14615" width="16.5" style="1" customWidth="1"/>
    <col min="14616" max="14616" width="18.83203125" style="1" customWidth="1"/>
    <col min="14617" max="14618" width="0" style="1" hidden="1" customWidth="1"/>
    <col min="14619" max="14619" width="13.83203125" style="1" customWidth="1"/>
    <col min="14620" max="14620" width="13.1640625" style="1" customWidth="1"/>
    <col min="14621" max="14621" width="0" style="1" hidden="1" customWidth="1"/>
    <col min="14622" max="14622" width="18.1640625" style="1" customWidth="1"/>
    <col min="14623" max="14623" width="16.5" style="1" customWidth="1"/>
    <col min="14624" max="14624" width="45.83203125" style="1" customWidth="1"/>
    <col min="14625" max="14625" width="44.1640625" style="1" customWidth="1"/>
    <col min="14626" max="14626" width="17" style="1" customWidth="1"/>
    <col min="14627" max="14627" width="20.1640625" style="1" customWidth="1"/>
    <col min="14628" max="14628" width="15.5" style="1" customWidth="1"/>
    <col min="14629" max="14629" width="19.83203125" style="1" customWidth="1"/>
    <col min="14630" max="14630" width="15.83203125" style="1" customWidth="1"/>
    <col min="14631" max="14633" width="19.33203125" style="1" customWidth="1"/>
    <col min="14634" max="14634" width="22.1640625" style="1" customWidth="1"/>
    <col min="14635" max="14635" width="19.1640625" style="1" customWidth="1"/>
    <col min="14636" max="14636" width="25.1640625" style="1" customWidth="1"/>
    <col min="14637" max="14637" width="12.33203125" style="1" customWidth="1"/>
    <col min="14638" max="14862" width="8.83203125" style="1"/>
    <col min="14863" max="14863" width="5.1640625" style="1" customWidth="1"/>
    <col min="14864" max="14864" width="29.33203125" style="1" customWidth="1"/>
    <col min="14865" max="14865" width="20.5" style="1" customWidth="1"/>
    <col min="14866" max="14866" width="16.83203125" style="1" customWidth="1"/>
    <col min="14867" max="14867" width="17.83203125" style="1" customWidth="1"/>
    <col min="14868" max="14868" width="14.83203125" style="1" customWidth="1"/>
    <col min="14869" max="14869" width="16.1640625" style="1" customWidth="1"/>
    <col min="14870" max="14870" width="0.1640625" style="1" customWidth="1"/>
    <col min="14871" max="14871" width="16.5" style="1" customWidth="1"/>
    <col min="14872" max="14872" width="18.83203125" style="1" customWidth="1"/>
    <col min="14873" max="14874" width="0" style="1" hidden="1" customWidth="1"/>
    <col min="14875" max="14875" width="13.83203125" style="1" customWidth="1"/>
    <col min="14876" max="14876" width="13.1640625" style="1" customWidth="1"/>
    <col min="14877" max="14877" width="0" style="1" hidden="1" customWidth="1"/>
    <col min="14878" max="14878" width="18.1640625" style="1" customWidth="1"/>
    <col min="14879" max="14879" width="16.5" style="1" customWidth="1"/>
    <col min="14880" max="14880" width="45.83203125" style="1" customWidth="1"/>
    <col min="14881" max="14881" width="44.1640625" style="1" customWidth="1"/>
    <col min="14882" max="14882" width="17" style="1" customWidth="1"/>
    <col min="14883" max="14883" width="20.1640625" style="1" customWidth="1"/>
    <col min="14884" max="14884" width="15.5" style="1" customWidth="1"/>
    <col min="14885" max="14885" width="19.83203125" style="1" customWidth="1"/>
    <col min="14886" max="14886" width="15.83203125" style="1" customWidth="1"/>
    <col min="14887" max="14889" width="19.33203125" style="1" customWidth="1"/>
    <col min="14890" max="14890" width="22.1640625" style="1" customWidth="1"/>
    <col min="14891" max="14891" width="19.1640625" style="1" customWidth="1"/>
    <col min="14892" max="14892" width="25.1640625" style="1" customWidth="1"/>
    <col min="14893" max="14893" width="12.33203125" style="1" customWidth="1"/>
    <col min="14894" max="15118" width="8.83203125" style="1"/>
    <col min="15119" max="15119" width="5.1640625" style="1" customWidth="1"/>
    <col min="15120" max="15120" width="29.33203125" style="1" customWidth="1"/>
    <col min="15121" max="15121" width="20.5" style="1" customWidth="1"/>
    <col min="15122" max="15122" width="16.83203125" style="1" customWidth="1"/>
    <col min="15123" max="15123" width="17.83203125" style="1" customWidth="1"/>
    <col min="15124" max="15124" width="14.83203125" style="1" customWidth="1"/>
    <col min="15125" max="15125" width="16.1640625" style="1" customWidth="1"/>
    <col min="15126" max="15126" width="0.1640625" style="1" customWidth="1"/>
    <col min="15127" max="15127" width="16.5" style="1" customWidth="1"/>
    <col min="15128" max="15128" width="18.83203125" style="1" customWidth="1"/>
    <col min="15129" max="15130" width="0" style="1" hidden="1" customWidth="1"/>
    <col min="15131" max="15131" width="13.83203125" style="1" customWidth="1"/>
    <col min="15132" max="15132" width="13.1640625" style="1" customWidth="1"/>
    <col min="15133" max="15133" width="0" style="1" hidden="1" customWidth="1"/>
    <col min="15134" max="15134" width="18.1640625" style="1" customWidth="1"/>
    <col min="15135" max="15135" width="16.5" style="1" customWidth="1"/>
    <col min="15136" max="15136" width="45.83203125" style="1" customWidth="1"/>
    <col min="15137" max="15137" width="44.1640625" style="1" customWidth="1"/>
    <col min="15138" max="15138" width="17" style="1" customWidth="1"/>
    <col min="15139" max="15139" width="20.1640625" style="1" customWidth="1"/>
    <col min="15140" max="15140" width="15.5" style="1" customWidth="1"/>
    <col min="15141" max="15141" width="19.83203125" style="1" customWidth="1"/>
    <col min="15142" max="15142" width="15.83203125" style="1" customWidth="1"/>
    <col min="15143" max="15145" width="19.33203125" style="1" customWidth="1"/>
    <col min="15146" max="15146" width="22.1640625" style="1" customWidth="1"/>
    <col min="15147" max="15147" width="19.1640625" style="1" customWidth="1"/>
    <col min="15148" max="15148" width="25.1640625" style="1" customWidth="1"/>
    <col min="15149" max="15149" width="12.33203125" style="1" customWidth="1"/>
    <col min="15150" max="15374" width="8.83203125" style="1"/>
    <col min="15375" max="15375" width="5.1640625" style="1" customWidth="1"/>
    <col min="15376" max="15376" width="29.33203125" style="1" customWidth="1"/>
    <col min="15377" max="15377" width="20.5" style="1" customWidth="1"/>
    <col min="15378" max="15378" width="16.83203125" style="1" customWidth="1"/>
    <col min="15379" max="15379" width="17.83203125" style="1" customWidth="1"/>
    <col min="15380" max="15380" width="14.83203125" style="1" customWidth="1"/>
    <col min="15381" max="15381" width="16.1640625" style="1" customWidth="1"/>
    <col min="15382" max="15382" width="0.1640625" style="1" customWidth="1"/>
    <col min="15383" max="15383" width="16.5" style="1" customWidth="1"/>
    <col min="15384" max="15384" width="18.83203125" style="1" customWidth="1"/>
    <col min="15385" max="15386" width="0" style="1" hidden="1" customWidth="1"/>
    <col min="15387" max="15387" width="13.83203125" style="1" customWidth="1"/>
    <col min="15388" max="15388" width="13.1640625" style="1" customWidth="1"/>
    <col min="15389" max="15389" width="0" style="1" hidden="1" customWidth="1"/>
    <col min="15390" max="15390" width="18.1640625" style="1" customWidth="1"/>
    <col min="15391" max="15391" width="16.5" style="1" customWidth="1"/>
    <col min="15392" max="15392" width="45.83203125" style="1" customWidth="1"/>
    <col min="15393" max="15393" width="44.1640625" style="1" customWidth="1"/>
    <col min="15394" max="15394" width="17" style="1" customWidth="1"/>
    <col min="15395" max="15395" width="20.1640625" style="1" customWidth="1"/>
    <col min="15396" max="15396" width="15.5" style="1" customWidth="1"/>
    <col min="15397" max="15397" width="19.83203125" style="1" customWidth="1"/>
    <col min="15398" max="15398" width="15.83203125" style="1" customWidth="1"/>
    <col min="15399" max="15401" width="19.33203125" style="1" customWidth="1"/>
    <col min="15402" max="15402" width="22.1640625" style="1" customWidth="1"/>
    <col min="15403" max="15403" width="19.1640625" style="1" customWidth="1"/>
    <col min="15404" max="15404" width="25.1640625" style="1" customWidth="1"/>
    <col min="15405" max="15405" width="12.33203125" style="1" customWidth="1"/>
    <col min="15406" max="15630" width="8.83203125" style="1"/>
    <col min="15631" max="15631" width="5.1640625" style="1" customWidth="1"/>
    <col min="15632" max="15632" width="29.33203125" style="1" customWidth="1"/>
    <col min="15633" max="15633" width="20.5" style="1" customWidth="1"/>
    <col min="15634" max="15634" width="16.83203125" style="1" customWidth="1"/>
    <col min="15635" max="15635" width="17.83203125" style="1" customWidth="1"/>
    <col min="15636" max="15636" width="14.83203125" style="1" customWidth="1"/>
    <col min="15637" max="15637" width="16.1640625" style="1" customWidth="1"/>
    <col min="15638" max="15638" width="0.1640625" style="1" customWidth="1"/>
    <col min="15639" max="15639" width="16.5" style="1" customWidth="1"/>
    <col min="15640" max="15640" width="18.83203125" style="1" customWidth="1"/>
    <col min="15641" max="15642" width="0" style="1" hidden="1" customWidth="1"/>
    <col min="15643" max="15643" width="13.83203125" style="1" customWidth="1"/>
    <col min="15644" max="15644" width="13.1640625" style="1" customWidth="1"/>
    <col min="15645" max="15645" width="0" style="1" hidden="1" customWidth="1"/>
    <col min="15646" max="15646" width="18.1640625" style="1" customWidth="1"/>
    <col min="15647" max="15647" width="16.5" style="1" customWidth="1"/>
    <col min="15648" max="15648" width="45.83203125" style="1" customWidth="1"/>
    <col min="15649" max="15649" width="44.1640625" style="1" customWidth="1"/>
    <col min="15650" max="15650" width="17" style="1" customWidth="1"/>
    <col min="15651" max="15651" width="20.1640625" style="1" customWidth="1"/>
    <col min="15652" max="15652" width="15.5" style="1" customWidth="1"/>
    <col min="15653" max="15653" width="19.83203125" style="1" customWidth="1"/>
    <col min="15654" max="15654" width="15.83203125" style="1" customWidth="1"/>
    <col min="15655" max="15657" width="19.33203125" style="1" customWidth="1"/>
    <col min="15658" max="15658" width="22.1640625" style="1" customWidth="1"/>
    <col min="15659" max="15659" width="19.1640625" style="1" customWidth="1"/>
    <col min="15660" max="15660" width="25.1640625" style="1" customWidth="1"/>
    <col min="15661" max="15661" width="12.33203125" style="1" customWidth="1"/>
    <col min="15662" max="15886" width="8.83203125" style="1"/>
    <col min="15887" max="15887" width="5.1640625" style="1" customWidth="1"/>
    <col min="15888" max="15888" width="29.33203125" style="1" customWidth="1"/>
    <col min="15889" max="15889" width="20.5" style="1" customWidth="1"/>
    <col min="15890" max="15890" width="16.83203125" style="1" customWidth="1"/>
    <col min="15891" max="15891" width="17.83203125" style="1" customWidth="1"/>
    <col min="15892" max="15892" width="14.83203125" style="1" customWidth="1"/>
    <col min="15893" max="15893" width="16.1640625" style="1" customWidth="1"/>
    <col min="15894" max="15894" width="0.1640625" style="1" customWidth="1"/>
    <col min="15895" max="15895" width="16.5" style="1" customWidth="1"/>
    <col min="15896" max="15896" width="18.83203125" style="1" customWidth="1"/>
    <col min="15897" max="15898" width="0" style="1" hidden="1" customWidth="1"/>
    <col min="15899" max="15899" width="13.83203125" style="1" customWidth="1"/>
    <col min="15900" max="15900" width="13.1640625" style="1" customWidth="1"/>
    <col min="15901" max="15901" width="0" style="1" hidden="1" customWidth="1"/>
    <col min="15902" max="15902" width="18.1640625" style="1" customWidth="1"/>
    <col min="15903" max="15903" width="16.5" style="1" customWidth="1"/>
    <col min="15904" max="15904" width="45.83203125" style="1" customWidth="1"/>
    <col min="15905" max="15905" width="44.1640625" style="1" customWidth="1"/>
    <col min="15906" max="15906" width="17" style="1" customWidth="1"/>
    <col min="15907" max="15907" width="20.1640625" style="1" customWidth="1"/>
    <col min="15908" max="15908" width="15.5" style="1" customWidth="1"/>
    <col min="15909" max="15909" width="19.83203125" style="1" customWidth="1"/>
    <col min="15910" max="15910" width="15.83203125" style="1" customWidth="1"/>
    <col min="15911" max="15913" width="19.33203125" style="1" customWidth="1"/>
    <col min="15914" max="15914" width="22.1640625" style="1" customWidth="1"/>
    <col min="15915" max="15915" width="19.1640625" style="1" customWidth="1"/>
    <col min="15916" max="15916" width="25.1640625" style="1" customWidth="1"/>
    <col min="15917" max="15917" width="12.33203125" style="1" customWidth="1"/>
    <col min="15918" max="16142" width="8.83203125" style="1"/>
    <col min="16143" max="16143" width="5.1640625" style="1" customWidth="1"/>
    <col min="16144" max="16144" width="29.33203125" style="1" customWidth="1"/>
    <col min="16145" max="16145" width="20.5" style="1" customWidth="1"/>
    <col min="16146" max="16146" width="16.83203125" style="1" customWidth="1"/>
    <col min="16147" max="16147" width="17.83203125" style="1" customWidth="1"/>
    <col min="16148" max="16148" width="14.83203125" style="1" customWidth="1"/>
    <col min="16149" max="16149" width="16.1640625" style="1" customWidth="1"/>
    <col min="16150" max="16150" width="0.1640625" style="1" customWidth="1"/>
    <col min="16151" max="16151" width="16.5" style="1" customWidth="1"/>
    <col min="16152" max="16152" width="18.83203125" style="1" customWidth="1"/>
    <col min="16153" max="16154" width="0" style="1" hidden="1" customWidth="1"/>
    <col min="16155" max="16155" width="13.83203125" style="1" customWidth="1"/>
    <col min="16156" max="16156" width="13.1640625" style="1" customWidth="1"/>
    <col min="16157" max="16157" width="0" style="1" hidden="1" customWidth="1"/>
    <col min="16158" max="16158" width="18.1640625" style="1" customWidth="1"/>
    <col min="16159" max="16159" width="16.5" style="1" customWidth="1"/>
    <col min="16160" max="16160" width="45.83203125" style="1" customWidth="1"/>
    <col min="16161" max="16161" width="44.1640625" style="1" customWidth="1"/>
    <col min="16162" max="16162" width="17" style="1" customWidth="1"/>
    <col min="16163" max="16163" width="20.1640625" style="1" customWidth="1"/>
    <col min="16164" max="16164" width="15.5" style="1" customWidth="1"/>
    <col min="16165" max="16165" width="19.83203125" style="1" customWidth="1"/>
    <col min="16166" max="16166" width="15.83203125" style="1" customWidth="1"/>
    <col min="16167" max="16169" width="19.33203125" style="1" customWidth="1"/>
    <col min="16170" max="16170" width="22.1640625" style="1" customWidth="1"/>
    <col min="16171" max="16171" width="19.1640625" style="1" customWidth="1"/>
    <col min="16172" max="16172" width="25.1640625" style="1" customWidth="1"/>
    <col min="16173" max="16173" width="12.33203125" style="1" customWidth="1"/>
    <col min="16174" max="16384" width="8.83203125" style="1"/>
  </cols>
  <sheetData>
    <row r="1" spans="1:46" ht="15.75" x14ac:dyDescent="0.25">
      <c r="B1" s="6" t="s">
        <v>11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8"/>
    </row>
    <row r="2" spans="1:46" ht="18.75" x14ac:dyDescent="0.3">
      <c r="B2" s="39"/>
      <c r="C2" s="8" t="s">
        <v>174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9"/>
      <c r="AQ2" s="39"/>
      <c r="AR2" s="39"/>
    </row>
    <row r="3" spans="1:46" ht="13.15" customHeight="1" x14ac:dyDescent="0.25">
      <c r="A3" s="2" t="s">
        <v>7</v>
      </c>
      <c r="B3" s="40"/>
      <c r="C3" s="41"/>
      <c r="D3" s="41"/>
      <c r="E3" s="129">
        <v>1</v>
      </c>
      <c r="F3" s="41"/>
      <c r="G3" s="41"/>
      <c r="H3" s="41"/>
      <c r="I3" s="129">
        <f>E3+1</f>
        <v>2</v>
      </c>
      <c r="J3" s="40"/>
      <c r="K3" s="40"/>
      <c r="L3" s="129">
        <f>I3+1</f>
        <v>3</v>
      </c>
      <c r="M3" s="41"/>
      <c r="N3" s="129">
        <v>2</v>
      </c>
      <c r="O3" s="41"/>
      <c r="P3" s="129">
        <f>N3+1</f>
        <v>3</v>
      </c>
      <c r="Q3" s="41"/>
      <c r="R3" s="129">
        <v>3</v>
      </c>
      <c r="S3" s="41"/>
      <c r="T3" s="129">
        <f>R3+1</f>
        <v>4</v>
      </c>
      <c r="U3" s="41"/>
      <c r="V3" s="129">
        <f>T3+1</f>
        <v>5</v>
      </c>
      <c r="W3" s="41"/>
      <c r="X3" s="129">
        <f>V3+1</f>
        <v>6</v>
      </c>
      <c r="Y3" s="41"/>
      <c r="Z3" s="129">
        <f>X3+1</f>
        <v>7</v>
      </c>
      <c r="AA3" s="41"/>
      <c r="AB3" s="129">
        <f>Z3+1</f>
        <v>8</v>
      </c>
      <c r="AC3" s="41"/>
      <c r="AD3" s="129">
        <v>7</v>
      </c>
      <c r="AE3" s="129">
        <f>AD3+1</f>
        <v>8</v>
      </c>
      <c r="AF3" s="129">
        <f>AE3+1</f>
        <v>9</v>
      </c>
      <c r="AG3" s="41"/>
      <c r="AH3" s="41"/>
      <c r="AI3" s="129">
        <f>AF3+1</f>
        <v>10</v>
      </c>
      <c r="AJ3" s="41"/>
      <c r="AK3" s="41"/>
      <c r="AL3" s="129">
        <f>AI3+1</f>
        <v>11</v>
      </c>
      <c r="AM3" s="42"/>
      <c r="AN3" s="42"/>
      <c r="AO3" s="129">
        <v>8</v>
      </c>
    </row>
    <row r="4" spans="1:46" ht="13.15" customHeight="1" x14ac:dyDescent="0.2">
      <c r="A4" s="193" t="s">
        <v>1</v>
      </c>
      <c r="B4" s="193" t="s">
        <v>2</v>
      </c>
      <c r="C4" s="202" t="s">
        <v>175</v>
      </c>
      <c r="D4" s="195" t="s">
        <v>130</v>
      </c>
      <c r="E4" s="202" t="s">
        <v>102</v>
      </c>
      <c r="F4" s="195" t="s">
        <v>103</v>
      </c>
      <c r="G4" s="195" t="s">
        <v>105</v>
      </c>
      <c r="H4" s="195" t="s">
        <v>131</v>
      </c>
      <c r="I4" s="202" t="s">
        <v>104</v>
      </c>
      <c r="J4" s="195" t="s">
        <v>106</v>
      </c>
      <c r="K4" s="195" t="s">
        <v>132</v>
      </c>
      <c r="L4" s="202" t="s">
        <v>108</v>
      </c>
      <c r="M4" s="195" t="s">
        <v>130</v>
      </c>
      <c r="N4" s="202" t="s">
        <v>88</v>
      </c>
      <c r="O4" s="195" t="s">
        <v>130</v>
      </c>
      <c r="P4" s="202" t="s">
        <v>107</v>
      </c>
      <c r="Q4" s="195" t="s">
        <v>130</v>
      </c>
      <c r="R4" s="202" t="s">
        <v>109</v>
      </c>
      <c r="S4" s="195" t="s">
        <v>130</v>
      </c>
      <c r="T4" s="202" t="s">
        <v>55</v>
      </c>
      <c r="U4" s="195" t="s">
        <v>130</v>
      </c>
      <c r="V4" s="202" t="s">
        <v>56</v>
      </c>
      <c r="W4" s="195" t="s">
        <v>130</v>
      </c>
      <c r="X4" s="203" t="s">
        <v>146</v>
      </c>
      <c r="Y4" s="195" t="s">
        <v>130</v>
      </c>
      <c r="Z4" s="202" t="s">
        <v>110</v>
      </c>
      <c r="AA4" s="195" t="s">
        <v>130</v>
      </c>
      <c r="AB4" s="202" t="s">
        <v>111</v>
      </c>
      <c r="AC4" s="195" t="s">
        <v>130</v>
      </c>
      <c r="AD4" s="202" t="s">
        <v>112</v>
      </c>
      <c r="AE4" s="202" t="s">
        <v>113</v>
      </c>
      <c r="AF4" s="202" t="s">
        <v>114</v>
      </c>
      <c r="AG4" s="195" t="s">
        <v>116</v>
      </c>
      <c r="AH4" s="195" t="s">
        <v>133</v>
      </c>
      <c r="AI4" s="202" t="s">
        <v>115</v>
      </c>
      <c r="AJ4" s="195" t="s">
        <v>120</v>
      </c>
      <c r="AK4" s="195" t="s">
        <v>57</v>
      </c>
      <c r="AL4" s="202" t="s">
        <v>117</v>
      </c>
      <c r="AM4" s="195" t="s">
        <v>119</v>
      </c>
      <c r="AN4" s="195" t="s">
        <v>134</v>
      </c>
      <c r="AO4" s="202" t="s">
        <v>118</v>
      </c>
      <c r="AP4" s="202" t="s">
        <v>58</v>
      </c>
      <c r="AQ4" s="202" t="s">
        <v>8</v>
      </c>
      <c r="AR4" s="202" t="s">
        <v>25</v>
      </c>
    </row>
    <row r="5" spans="1:46" ht="13.15" customHeight="1" x14ac:dyDescent="0.2">
      <c r="A5" s="193"/>
      <c r="B5" s="222"/>
      <c r="C5" s="202"/>
      <c r="D5" s="195"/>
      <c r="E5" s="202"/>
      <c r="F5" s="195"/>
      <c r="G5" s="195"/>
      <c r="H5" s="195"/>
      <c r="I5" s="202"/>
      <c r="J5" s="195"/>
      <c r="K5" s="195"/>
      <c r="L5" s="202"/>
      <c r="M5" s="195"/>
      <c r="N5" s="202"/>
      <c r="O5" s="195"/>
      <c r="P5" s="202"/>
      <c r="Q5" s="195"/>
      <c r="R5" s="202"/>
      <c r="S5" s="195"/>
      <c r="T5" s="202"/>
      <c r="U5" s="195"/>
      <c r="V5" s="202"/>
      <c r="W5" s="195"/>
      <c r="X5" s="204"/>
      <c r="Y5" s="195"/>
      <c r="Z5" s="202"/>
      <c r="AA5" s="195"/>
      <c r="AB5" s="202"/>
      <c r="AC5" s="195"/>
      <c r="AD5" s="202"/>
      <c r="AE5" s="202"/>
      <c r="AF5" s="202"/>
      <c r="AG5" s="195"/>
      <c r="AH5" s="195"/>
      <c r="AI5" s="202"/>
      <c r="AJ5" s="195"/>
      <c r="AK5" s="195"/>
      <c r="AL5" s="202"/>
      <c r="AM5" s="195"/>
      <c r="AN5" s="195"/>
      <c r="AO5" s="202"/>
      <c r="AP5" s="202"/>
      <c r="AQ5" s="202"/>
      <c r="AR5" s="202"/>
    </row>
    <row r="6" spans="1:46" ht="152.25" customHeight="1" x14ac:dyDescent="0.2">
      <c r="A6" s="193"/>
      <c r="B6" s="193"/>
      <c r="C6" s="202"/>
      <c r="D6" s="195"/>
      <c r="E6" s="202"/>
      <c r="F6" s="195"/>
      <c r="G6" s="195"/>
      <c r="H6" s="195"/>
      <c r="I6" s="202"/>
      <c r="J6" s="195"/>
      <c r="K6" s="195"/>
      <c r="L6" s="202"/>
      <c r="M6" s="195"/>
      <c r="N6" s="202"/>
      <c r="O6" s="195"/>
      <c r="P6" s="202"/>
      <c r="Q6" s="195"/>
      <c r="R6" s="202"/>
      <c r="S6" s="195"/>
      <c r="T6" s="202"/>
      <c r="U6" s="195"/>
      <c r="V6" s="202"/>
      <c r="W6" s="195"/>
      <c r="X6" s="205"/>
      <c r="Y6" s="195"/>
      <c r="Z6" s="202"/>
      <c r="AA6" s="195"/>
      <c r="AB6" s="202"/>
      <c r="AC6" s="195"/>
      <c r="AD6" s="202"/>
      <c r="AE6" s="202"/>
      <c r="AF6" s="202"/>
      <c r="AG6" s="195"/>
      <c r="AH6" s="195"/>
      <c r="AI6" s="202"/>
      <c r="AJ6" s="195"/>
      <c r="AK6" s="195"/>
      <c r="AL6" s="202"/>
      <c r="AM6" s="195"/>
      <c r="AN6" s="195"/>
      <c r="AO6" s="202"/>
      <c r="AP6" s="202"/>
      <c r="AQ6" s="202"/>
      <c r="AR6" s="202"/>
      <c r="AT6" s="7"/>
    </row>
    <row r="7" spans="1:46" x14ac:dyDescent="0.2">
      <c r="A7" s="216" t="s">
        <v>59</v>
      </c>
      <c r="B7" s="217"/>
      <c r="C7" s="156">
        <v>1</v>
      </c>
      <c r="D7" s="156">
        <v>2</v>
      </c>
      <c r="E7" s="156" t="s">
        <v>121</v>
      </c>
      <c r="F7" s="156" t="s">
        <v>122</v>
      </c>
      <c r="G7" s="138" t="s">
        <v>123</v>
      </c>
      <c r="H7" s="156">
        <v>6</v>
      </c>
      <c r="I7" s="156" t="s">
        <v>135</v>
      </c>
      <c r="J7" s="156">
        <v>8</v>
      </c>
      <c r="K7" s="156">
        <v>9</v>
      </c>
      <c r="L7" s="156" t="s">
        <v>124</v>
      </c>
      <c r="M7" s="156">
        <v>4</v>
      </c>
      <c r="N7" s="156" t="s">
        <v>147</v>
      </c>
      <c r="O7" s="156">
        <v>13</v>
      </c>
      <c r="P7" s="156" t="s">
        <v>125</v>
      </c>
      <c r="Q7" s="156">
        <v>6</v>
      </c>
      <c r="R7" s="156" t="s">
        <v>148</v>
      </c>
      <c r="S7" s="156">
        <v>8</v>
      </c>
      <c r="T7" s="156" t="s">
        <v>149</v>
      </c>
      <c r="U7" s="156">
        <v>10</v>
      </c>
      <c r="V7" s="156" t="s">
        <v>150</v>
      </c>
      <c r="W7" s="156">
        <v>12</v>
      </c>
      <c r="X7" s="156" t="s">
        <v>151</v>
      </c>
      <c r="Y7" s="156">
        <v>23</v>
      </c>
      <c r="Z7" s="156" t="s">
        <v>126</v>
      </c>
      <c r="AA7" s="156">
        <v>25</v>
      </c>
      <c r="AB7" s="156" t="s">
        <v>127</v>
      </c>
      <c r="AC7" s="156">
        <v>14</v>
      </c>
      <c r="AD7" s="156" t="s">
        <v>152</v>
      </c>
      <c r="AE7" s="156">
        <v>29</v>
      </c>
      <c r="AF7" s="156">
        <v>30</v>
      </c>
      <c r="AG7" s="156">
        <v>31</v>
      </c>
      <c r="AH7" s="156">
        <v>32</v>
      </c>
      <c r="AI7" s="156" t="s">
        <v>128</v>
      </c>
      <c r="AJ7" s="156">
        <v>34</v>
      </c>
      <c r="AK7" s="156">
        <v>35</v>
      </c>
      <c r="AL7" s="156" t="s">
        <v>129</v>
      </c>
      <c r="AM7" s="156">
        <v>16</v>
      </c>
      <c r="AN7" s="156">
        <v>17</v>
      </c>
      <c r="AO7" s="156" t="s">
        <v>153</v>
      </c>
      <c r="AP7" s="156" t="s">
        <v>154</v>
      </c>
      <c r="AQ7" s="156" t="s">
        <v>155</v>
      </c>
      <c r="AR7" s="139" t="s">
        <v>156</v>
      </c>
    </row>
    <row r="8" spans="1:46" ht="13.5" x14ac:dyDescent="0.25">
      <c r="A8" s="215"/>
      <c r="B8" s="215"/>
      <c r="C8" s="140" t="s">
        <v>29</v>
      </c>
      <c r="D8" s="137"/>
      <c r="E8" s="141"/>
      <c r="F8" s="137"/>
      <c r="G8" s="137"/>
      <c r="H8" s="137"/>
      <c r="I8" s="141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7"/>
      <c r="AH8" s="137"/>
      <c r="AI8" s="137"/>
      <c r="AJ8" s="137"/>
      <c r="AK8" s="137"/>
      <c r="AL8" s="137"/>
      <c r="AM8" s="142"/>
      <c r="AN8" s="156"/>
      <c r="AO8" s="142"/>
      <c r="AP8" s="143"/>
      <c r="AQ8" s="143"/>
      <c r="AR8" s="144" t="s">
        <v>6</v>
      </c>
    </row>
    <row r="9" spans="1:46" s="133" customFormat="1" ht="16.5" x14ac:dyDescent="0.25">
      <c r="A9" s="102">
        <v>1</v>
      </c>
      <c r="B9" s="18" t="s">
        <v>139</v>
      </c>
      <c r="C9" s="135">
        <v>5511</v>
      </c>
      <c r="D9" s="161">
        <v>0</v>
      </c>
      <c r="E9" s="162">
        <f>C9*D9</f>
        <v>0</v>
      </c>
      <c r="F9" s="159"/>
      <c r="G9" s="159"/>
      <c r="H9" s="159"/>
      <c r="I9" s="158">
        <f>G9*H9/1000*1%</f>
        <v>0</v>
      </c>
      <c r="J9" s="160"/>
      <c r="K9" s="160"/>
      <c r="L9" s="158">
        <f>J9*K9</f>
        <v>0</v>
      </c>
      <c r="M9" s="161">
        <v>5.9700000000000003E-2</v>
      </c>
      <c r="N9" s="162">
        <f>C9*M9</f>
        <v>329.00670000000002</v>
      </c>
      <c r="O9" s="157"/>
      <c r="P9" s="158"/>
      <c r="Q9" s="161">
        <v>0.89300000000000002</v>
      </c>
      <c r="R9" s="162">
        <f>C9*Q9</f>
        <v>4921.3230000000003</v>
      </c>
      <c r="S9" s="161">
        <v>3.5000000000000001E-3</v>
      </c>
      <c r="T9" s="162">
        <f>C9*S9</f>
        <v>19.288499999999999</v>
      </c>
      <c r="U9" s="161">
        <v>2.8E-3</v>
      </c>
      <c r="V9" s="162">
        <f>C9*U9</f>
        <v>15.4308</v>
      </c>
      <c r="W9" s="161">
        <v>0.45100000000000001</v>
      </c>
      <c r="X9" s="162">
        <f>C9*W9</f>
        <v>2485.4610000000002</v>
      </c>
      <c r="Y9" s="157"/>
      <c r="Z9" s="158">
        <f>C9*Y9</f>
        <v>0</v>
      </c>
      <c r="AA9" s="157"/>
      <c r="AB9" s="158">
        <f>C9*AA9</f>
        <v>0</v>
      </c>
      <c r="AC9" s="161">
        <v>3.0500000000000002E-3</v>
      </c>
      <c r="AD9" s="162">
        <f t="shared" ref="AD9:AD19" si="0">C9*AC9</f>
        <v>16.80855</v>
      </c>
      <c r="AE9" s="158"/>
      <c r="AF9" s="158"/>
      <c r="AG9" s="165"/>
      <c r="AH9" s="161"/>
      <c r="AI9" s="162">
        <f>AG9*AH9</f>
        <v>0</v>
      </c>
      <c r="AJ9" s="165"/>
      <c r="AK9" s="161"/>
      <c r="AL9" s="162">
        <f>AJ9*AK9</f>
        <v>0</v>
      </c>
      <c r="AM9" s="167">
        <v>1176.99</v>
      </c>
      <c r="AN9" s="167">
        <v>9.83</v>
      </c>
      <c r="AO9" s="162">
        <f>AM9*AN9*12/1000</f>
        <v>138.8377404</v>
      </c>
      <c r="AP9" s="56">
        <f>E9+I9+L9+N9+P9+R9+T9+V9+X9+Z9+AB9+AD9+AE9+AF9+AI9+AL9+AO9</f>
        <v>7926.1562904000002</v>
      </c>
      <c r="AQ9" s="146">
        <f t="shared" ref="AQ9:AQ19" si="1">AP9/C9</f>
        <v>1.4382428398475775</v>
      </c>
      <c r="AR9" s="147">
        <f t="shared" ref="AR9:AR19" si="2">ROUND((AP9/C9)/($AP$20/$C$20),5)</f>
        <v>0.96816999999999998</v>
      </c>
      <c r="AS9" s="132"/>
    </row>
    <row r="10" spans="1:46" s="133" customFormat="1" ht="16.5" x14ac:dyDescent="0.25">
      <c r="A10" s="103">
        <v>2</v>
      </c>
      <c r="B10" s="18" t="s">
        <v>140</v>
      </c>
      <c r="C10" s="135">
        <v>774</v>
      </c>
      <c r="D10" s="161">
        <v>0.76500000000000001</v>
      </c>
      <c r="E10" s="162">
        <f t="shared" ref="E10:E19" si="3">C10*D10</f>
        <v>592.11</v>
      </c>
      <c r="F10" s="159"/>
      <c r="G10" s="159"/>
      <c r="H10" s="159"/>
      <c r="I10" s="158">
        <f t="shared" ref="I10:I19" si="4">G10*H10/1000*1%</f>
        <v>0</v>
      </c>
      <c r="J10" s="160"/>
      <c r="K10" s="160"/>
      <c r="L10" s="158">
        <f t="shared" ref="L10:L19" si="5">J10*K10</f>
        <v>0</v>
      </c>
      <c r="M10" s="161">
        <v>0.10100000000000001</v>
      </c>
      <c r="N10" s="162">
        <f t="shared" ref="N10:N19" si="6">C10*M10</f>
        <v>78.174000000000007</v>
      </c>
      <c r="O10" s="157"/>
      <c r="P10" s="158"/>
      <c r="Q10" s="161">
        <v>0.39800000000000002</v>
      </c>
      <c r="R10" s="162">
        <f t="shared" ref="R10:R19" si="7">C10*Q10</f>
        <v>308.05200000000002</v>
      </c>
      <c r="S10" s="161">
        <v>3.5000000000000001E-3</v>
      </c>
      <c r="T10" s="162">
        <f t="shared" ref="T10:T19" si="8">C10*S10</f>
        <v>2.7090000000000001</v>
      </c>
      <c r="U10" s="161">
        <v>2.8E-3</v>
      </c>
      <c r="V10" s="162">
        <f t="shared" ref="V10:V19" si="9">C10*U10</f>
        <v>2.1671999999999998</v>
      </c>
      <c r="W10" s="161">
        <v>0.27300000000000002</v>
      </c>
      <c r="X10" s="162">
        <f t="shared" ref="X10:X19" si="10">C10*W10</f>
        <v>211.30200000000002</v>
      </c>
      <c r="Y10" s="157"/>
      <c r="Z10" s="158">
        <f t="shared" ref="Z10:Z19" si="11">C10*Y10</f>
        <v>0</v>
      </c>
      <c r="AA10" s="157"/>
      <c r="AB10" s="158">
        <f t="shared" ref="AB10:AB19" si="12">C10*AA10</f>
        <v>0</v>
      </c>
      <c r="AC10" s="161">
        <v>3.0500000000000002E-3</v>
      </c>
      <c r="AD10" s="162">
        <f t="shared" si="0"/>
        <v>2.3607</v>
      </c>
      <c r="AE10" s="158"/>
      <c r="AF10" s="158"/>
      <c r="AG10" s="165"/>
      <c r="AH10" s="161"/>
      <c r="AI10" s="162">
        <f t="shared" ref="AI10:AI19" si="13">AG10*AH10</f>
        <v>0</v>
      </c>
      <c r="AJ10" s="165"/>
      <c r="AK10" s="161"/>
      <c r="AL10" s="162">
        <f t="shared" ref="AL10:AL19" si="14">AJ10*AK10</f>
        <v>0</v>
      </c>
      <c r="AM10" s="166"/>
      <c r="AN10" s="166"/>
      <c r="AO10" s="162">
        <f t="shared" ref="AO10:AO19" si="15">AM10*AN10*12/1000</f>
        <v>0</v>
      </c>
      <c r="AP10" s="56">
        <f t="shared" ref="AP10:AP19" si="16">E10+I10+L10+N10+P10+R10+T10+V10+X10+Z10+AB10+AD10+AE10+AF10+AI10+AL10+AO10</f>
        <v>1196.8749</v>
      </c>
      <c r="AQ10" s="146">
        <f t="shared" si="1"/>
        <v>1.5463500000000001</v>
      </c>
      <c r="AR10" s="147">
        <f t="shared" si="2"/>
        <v>1.04094</v>
      </c>
      <c r="AS10" s="132"/>
    </row>
    <row r="11" spans="1:46" s="133" customFormat="1" ht="16.5" x14ac:dyDescent="0.25">
      <c r="A11" s="103">
        <v>3</v>
      </c>
      <c r="B11" s="18" t="s">
        <v>141</v>
      </c>
      <c r="C11" s="135">
        <v>464</v>
      </c>
      <c r="D11" s="161">
        <v>0.76500000000000001</v>
      </c>
      <c r="E11" s="162">
        <f t="shared" si="3"/>
        <v>354.96</v>
      </c>
      <c r="F11" s="159"/>
      <c r="G11" s="159"/>
      <c r="H11" s="159"/>
      <c r="I11" s="158">
        <f t="shared" si="4"/>
        <v>0</v>
      </c>
      <c r="J11" s="160"/>
      <c r="K11" s="160"/>
      <c r="L11" s="158">
        <f t="shared" si="5"/>
        <v>0</v>
      </c>
      <c r="M11" s="161">
        <v>0.10100000000000001</v>
      </c>
      <c r="N11" s="162">
        <f t="shared" si="6"/>
        <v>46.864000000000004</v>
      </c>
      <c r="O11" s="157"/>
      <c r="P11" s="158"/>
      <c r="Q11" s="161">
        <v>0.39800000000000002</v>
      </c>
      <c r="R11" s="162">
        <f t="shared" si="7"/>
        <v>184.672</v>
      </c>
      <c r="S11" s="161">
        <v>3.5000000000000001E-3</v>
      </c>
      <c r="T11" s="162">
        <f t="shared" si="8"/>
        <v>1.6240000000000001</v>
      </c>
      <c r="U11" s="161">
        <v>2.8E-3</v>
      </c>
      <c r="V11" s="162">
        <f t="shared" si="9"/>
        <v>1.2991999999999999</v>
      </c>
      <c r="W11" s="161">
        <v>0.27300000000000002</v>
      </c>
      <c r="X11" s="162">
        <f t="shared" si="10"/>
        <v>126.67200000000001</v>
      </c>
      <c r="Y11" s="157"/>
      <c r="Z11" s="158">
        <f t="shared" si="11"/>
        <v>0</v>
      </c>
      <c r="AA11" s="157"/>
      <c r="AB11" s="158">
        <f t="shared" si="12"/>
        <v>0</v>
      </c>
      <c r="AC11" s="161">
        <v>3.0500000000000002E-3</v>
      </c>
      <c r="AD11" s="162">
        <f t="shared" si="0"/>
        <v>1.4152</v>
      </c>
      <c r="AE11" s="158"/>
      <c r="AF11" s="158"/>
      <c r="AG11" s="165"/>
      <c r="AH11" s="161"/>
      <c r="AI11" s="162">
        <f t="shared" si="13"/>
        <v>0</v>
      </c>
      <c r="AJ11" s="165"/>
      <c r="AK11" s="161"/>
      <c r="AL11" s="162">
        <f t="shared" si="14"/>
        <v>0</v>
      </c>
      <c r="AM11" s="166"/>
      <c r="AN11" s="166"/>
      <c r="AO11" s="162">
        <f t="shared" si="15"/>
        <v>0</v>
      </c>
      <c r="AP11" s="56">
        <f t="shared" si="16"/>
        <v>717.5064000000001</v>
      </c>
      <c r="AQ11" s="146">
        <f t="shared" si="1"/>
        <v>1.5463500000000001</v>
      </c>
      <c r="AR11" s="147">
        <f t="shared" si="2"/>
        <v>1.04094</v>
      </c>
      <c r="AS11" s="132"/>
    </row>
    <row r="12" spans="1:46" s="133" customFormat="1" ht="16.5" x14ac:dyDescent="0.25">
      <c r="A12" s="102">
        <v>4</v>
      </c>
      <c r="B12" s="18" t="s">
        <v>142</v>
      </c>
      <c r="C12" s="135">
        <v>1068</v>
      </c>
      <c r="D12" s="161">
        <v>0.76500000000000001</v>
      </c>
      <c r="E12" s="162">
        <f t="shared" si="3"/>
        <v>817.02</v>
      </c>
      <c r="F12" s="159"/>
      <c r="G12" s="159"/>
      <c r="H12" s="159"/>
      <c r="I12" s="158">
        <f t="shared" si="4"/>
        <v>0</v>
      </c>
      <c r="J12" s="160"/>
      <c r="K12" s="160"/>
      <c r="L12" s="158">
        <f t="shared" si="5"/>
        <v>0</v>
      </c>
      <c r="M12" s="161">
        <v>0.10100000000000001</v>
      </c>
      <c r="N12" s="162">
        <f t="shared" si="6"/>
        <v>107.86800000000001</v>
      </c>
      <c r="O12" s="157"/>
      <c r="P12" s="158"/>
      <c r="Q12" s="161">
        <v>0.39800000000000002</v>
      </c>
      <c r="R12" s="162">
        <f>C12*Q12</f>
        <v>425.06400000000002</v>
      </c>
      <c r="S12" s="161">
        <v>3.5000000000000001E-3</v>
      </c>
      <c r="T12" s="162">
        <f t="shared" si="8"/>
        <v>3.738</v>
      </c>
      <c r="U12" s="161">
        <v>2.8E-3</v>
      </c>
      <c r="V12" s="162">
        <f t="shared" si="9"/>
        <v>2.9904000000000002</v>
      </c>
      <c r="W12" s="161">
        <v>0.27300000000000002</v>
      </c>
      <c r="X12" s="162">
        <f t="shared" si="10"/>
        <v>291.56400000000002</v>
      </c>
      <c r="Y12" s="157"/>
      <c r="Z12" s="158">
        <f t="shared" si="11"/>
        <v>0</v>
      </c>
      <c r="AA12" s="157"/>
      <c r="AB12" s="158">
        <f t="shared" si="12"/>
        <v>0</v>
      </c>
      <c r="AC12" s="161">
        <v>3.0500000000000002E-3</v>
      </c>
      <c r="AD12" s="162">
        <f t="shared" si="0"/>
        <v>3.2574000000000001</v>
      </c>
      <c r="AE12" s="158"/>
      <c r="AF12" s="158"/>
      <c r="AG12" s="165"/>
      <c r="AH12" s="161"/>
      <c r="AI12" s="162">
        <f t="shared" si="13"/>
        <v>0</v>
      </c>
      <c r="AJ12" s="165"/>
      <c r="AK12" s="161"/>
      <c r="AL12" s="162">
        <f t="shared" si="14"/>
        <v>0</v>
      </c>
      <c r="AM12" s="166"/>
      <c r="AN12" s="166"/>
      <c r="AO12" s="162">
        <f t="shared" si="15"/>
        <v>0</v>
      </c>
      <c r="AP12" s="56">
        <f t="shared" si="16"/>
        <v>1651.5018</v>
      </c>
      <c r="AQ12" s="146">
        <f t="shared" si="1"/>
        <v>1.5463500000000001</v>
      </c>
      <c r="AR12" s="147">
        <f t="shared" si="2"/>
        <v>1.04094</v>
      </c>
      <c r="AS12" s="132"/>
    </row>
    <row r="13" spans="1:46" s="133" customFormat="1" ht="16.5" x14ac:dyDescent="0.25">
      <c r="A13" s="103">
        <v>5</v>
      </c>
      <c r="B13" s="18" t="s">
        <v>143</v>
      </c>
      <c r="C13" s="135">
        <v>731</v>
      </c>
      <c r="D13" s="161">
        <v>0.76500000000000001</v>
      </c>
      <c r="E13" s="162">
        <f t="shared" si="3"/>
        <v>559.21500000000003</v>
      </c>
      <c r="F13" s="159"/>
      <c r="G13" s="159"/>
      <c r="H13" s="159"/>
      <c r="I13" s="158">
        <f t="shared" si="4"/>
        <v>0</v>
      </c>
      <c r="J13" s="160"/>
      <c r="K13" s="160"/>
      <c r="L13" s="158">
        <f t="shared" si="5"/>
        <v>0</v>
      </c>
      <c r="M13" s="161">
        <v>0.10100000000000001</v>
      </c>
      <c r="N13" s="162">
        <f t="shared" si="6"/>
        <v>73.831000000000003</v>
      </c>
      <c r="O13" s="157"/>
      <c r="P13" s="158"/>
      <c r="Q13" s="161">
        <v>0.39800000000000002</v>
      </c>
      <c r="R13" s="162">
        <f t="shared" si="7"/>
        <v>290.93799999999999</v>
      </c>
      <c r="S13" s="161">
        <v>3.5000000000000001E-3</v>
      </c>
      <c r="T13" s="162">
        <f t="shared" si="8"/>
        <v>2.5585</v>
      </c>
      <c r="U13" s="161">
        <v>2.8E-3</v>
      </c>
      <c r="V13" s="162">
        <f t="shared" si="9"/>
        <v>2.0468000000000002</v>
      </c>
      <c r="W13" s="161">
        <v>0.27300000000000002</v>
      </c>
      <c r="X13" s="162">
        <f t="shared" si="10"/>
        <v>199.56300000000002</v>
      </c>
      <c r="Y13" s="157"/>
      <c r="Z13" s="158">
        <f t="shared" si="11"/>
        <v>0</v>
      </c>
      <c r="AA13" s="157"/>
      <c r="AB13" s="158">
        <f t="shared" si="12"/>
        <v>0</v>
      </c>
      <c r="AC13" s="161">
        <v>3.0500000000000002E-3</v>
      </c>
      <c r="AD13" s="162">
        <f t="shared" si="0"/>
        <v>2.2295500000000001</v>
      </c>
      <c r="AE13" s="158"/>
      <c r="AF13" s="158"/>
      <c r="AG13" s="165"/>
      <c r="AH13" s="161"/>
      <c r="AI13" s="162">
        <f t="shared" si="13"/>
        <v>0</v>
      </c>
      <c r="AJ13" s="165"/>
      <c r="AK13" s="161"/>
      <c r="AL13" s="162">
        <f t="shared" si="14"/>
        <v>0</v>
      </c>
      <c r="AM13" s="166"/>
      <c r="AN13" s="166"/>
      <c r="AO13" s="162">
        <f t="shared" si="15"/>
        <v>0</v>
      </c>
      <c r="AP13" s="56">
        <f t="shared" si="16"/>
        <v>1130.38185</v>
      </c>
      <c r="AQ13" s="146">
        <f t="shared" si="1"/>
        <v>1.5463499999999999</v>
      </c>
      <c r="AR13" s="147">
        <f t="shared" si="2"/>
        <v>1.04094</v>
      </c>
      <c r="AS13" s="132"/>
    </row>
    <row r="14" spans="1:46" s="133" customFormat="1" ht="16.5" x14ac:dyDescent="0.25">
      <c r="A14" s="103">
        <v>6</v>
      </c>
      <c r="B14" s="18" t="s">
        <v>144</v>
      </c>
      <c r="C14" s="135">
        <v>852</v>
      </c>
      <c r="D14" s="161">
        <v>0.76500000000000001</v>
      </c>
      <c r="E14" s="162">
        <f t="shared" si="3"/>
        <v>651.78</v>
      </c>
      <c r="F14" s="159"/>
      <c r="G14" s="159"/>
      <c r="H14" s="159"/>
      <c r="I14" s="158">
        <f t="shared" si="4"/>
        <v>0</v>
      </c>
      <c r="J14" s="160"/>
      <c r="K14" s="160"/>
      <c r="L14" s="158">
        <f t="shared" si="5"/>
        <v>0</v>
      </c>
      <c r="M14" s="161">
        <v>0.10100000000000001</v>
      </c>
      <c r="N14" s="162">
        <f t="shared" si="6"/>
        <v>86.052000000000007</v>
      </c>
      <c r="O14" s="157"/>
      <c r="P14" s="158"/>
      <c r="Q14" s="161">
        <v>0.39800000000000002</v>
      </c>
      <c r="R14" s="162">
        <f t="shared" si="7"/>
        <v>339.096</v>
      </c>
      <c r="S14" s="161">
        <v>3.5000000000000001E-3</v>
      </c>
      <c r="T14" s="162">
        <f t="shared" si="8"/>
        <v>2.9820000000000002</v>
      </c>
      <c r="U14" s="161">
        <v>2.8E-3</v>
      </c>
      <c r="V14" s="162">
        <f t="shared" si="9"/>
        <v>2.3856000000000002</v>
      </c>
      <c r="W14" s="161">
        <v>0.27300000000000002</v>
      </c>
      <c r="X14" s="162">
        <f t="shared" si="10"/>
        <v>232.596</v>
      </c>
      <c r="Y14" s="157"/>
      <c r="Z14" s="158">
        <f t="shared" si="11"/>
        <v>0</v>
      </c>
      <c r="AA14" s="157"/>
      <c r="AB14" s="158">
        <f t="shared" si="12"/>
        <v>0</v>
      </c>
      <c r="AC14" s="161">
        <v>3.0500000000000002E-3</v>
      </c>
      <c r="AD14" s="162">
        <f t="shared" si="0"/>
        <v>2.5986000000000002</v>
      </c>
      <c r="AE14" s="158"/>
      <c r="AF14" s="158"/>
      <c r="AG14" s="165"/>
      <c r="AH14" s="161"/>
      <c r="AI14" s="162">
        <f t="shared" si="13"/>
        <v>0</v>
      </c>
      <c r="AJ14" s="165"/>
      <c r="AK14" s="161"/>
      <c r="AL14" s="162">
        <f t="shared" si="14"/>
        <v>0</v>
      </c>
      <c r="AM14" s="166"/>
      <c r="AN14" s="166"/>
      <c r="AO14" s="162">
        <f t="shared" si="15"/>
        <v>0</v>
      </c>
      <c r="AP14" s="56">
        <f t="shared" si="16"/>
        <v>1317.4902</v>
      </c>
      <c r="AQ14" s="146">
        <f t="shared" si="1"/>
        <v>1.5463499999999999</v>
      </c>
      <c r="AR14" s="147">
        <f t="shared" si="2"/>
        <v>1.04094</v>
      </c>
      <c r="AS14" s="132"/>
    </row>
    <row r="15" spans="1:46" s="133" customFormat="1" ht="16.5" x14ac:dyDescent="0.25">
      <c r="A15" s="102">
        <v>7</v>
      </c>
      <c r="B15" s="18" t="s">
        <v>145</v>
      </c>
      <c r="C15" s="135">
        <v>395</v>
      </c>
      <c r="D15" s="161">
        <v>0.76500000000000001</v>
      </c>
      <c r="E15" s="162">
        <f t="shared" si="3"/>
        <v>302.17500000000001</v>
      </c>
      <c r="F15" s="159"/>
      <c r="G15" s="159"/>
      <c r="H15" s="159"/>
      <c r="I15" s="158">
        <f t="shared" si="4"/>
        <v>0</v>
      </c>
      <c r="J15" s="160"/>
      <c r="K15" s="160"/>
      <c r="L15" s="158">
        <f t="shared" si="5"/>
        <v>0</v>
      </c>
      <c r="M15" s="161">
        <v>0.10100000000000001</v>
      </c>
      <c r="N15" s="162">
        <f t="shared" si="6"/>
        <v>39.895000000000003</v>
      </c>
      <c r="O15" s="157"/>
      <c r="P15" s="158"/>
      <c r="Q15" s="161">
        <v>0.39800000000000002</v>
      </c>
      <c r="R15" s="162">
        <f t="shared" si="7"/>
        <v>157.21</v>
      </c>
      <c r="S15" s="161">
        <v>3.5000000000000001E-3</v>
      </c>
      <c r="T15" s="162">
        <f t="shared" si="8"/>
        <v>1.3825000000000001</v>
      </c>
      <c r="U15" s="161">
        <v>2.8E-3</v>
      </c>
      <c r="V15" s="162">
        <f t="shared" si="9"/>
        <v>1.1060000000000001</v>
      </c>
      <c r="W15" s="161">
        <v>0.27300000000000002</v>
      </c>
      <c r="X15" s="162">
        <f t="shared" si="10"/>
        <v>107.83500000000001</v>
      </c>
      <c r="Y15" s="157"/>
      <c r="Z15" s="158">
        <f t="shared" si="11"/>
        <v>0</v>
      </c>
      <c r="AA15" s="157"/>
      <c r="AB15" s="158">
        <f t="shared" si="12"/>
        <v>0</v>
      </c>
      <c r="AC15" s="161">
        <v>3.0500000000000002E-3</v>
      </c>
      <c r="AD15" s="162">
        <f t="shared" si="0"/>
        <v>1.20475</v>
      </c>
      <c r="AE15" s="158"/>
      <c r="AF15" s="158"/>
      <c r="AG15" s="165"/>
      <c r="AH15" s="161"/>
      <c r="AI15" s="162">
        <f t="shared" si="13"/>
        <v>0</v>
      </c>
      <c r="AJ15" s="165"/>
      <c r="AK15" s="161"/>
      <c r="AL15" s="162">
        <f t="shared" si="14"/>
        <v>0</v>
      </c>
      <c r="AM15" s="166"/>
      <c r="AN15" s="166"/>
      <c r="AO15" s="162">
        <f t="shared" si="15"/>
        <v>0</v>
      </c>
      <c r="AP15" s="56">
        <f t="shared" si="16"/>
        <v>610.80824999999993</v>
      </c>
      <c r="AQ15" s="146">
        <f t="shared" si="1"/>
        <v>1.5463499999999999</v>
      </c>
      <c r="AR15" s="147">
        <f t="shared" si="2"/>
        <v>1.04094</v>
      </c>
      <c r="AS15" s="132"/>
    </row>
    <row r="16" spans="1:46" s="133" customFormat="1" ht="0.75" customHeight="1" x14ac:dyDescent="0.25">
      <c r="A16" s="61">
        <v>8</v>
      </c>
      <c r="B16" s="18" t="s">
        <v>33</v>
      </c>
      <c r="C16" s="145"/>
      <c r="D16" s="161">
        <v>0.64</v>
      </c>
      <c r="E16" s="54">
        <f t="shared" si="3"/>
        <v>0</v>
      </c>
      <c r="F16" s="65">
        <f t="shared" ref="F16:F19" si="17">ROUND(C16*5%,0)</f>
        <v>0</v>
      </c>
      <c r="G16" s="65">
        <f t="shared" ref="G16:G19" si="18">F16*18</f>
        <v>0</v>
      </c>
      <c r="H16" s="65"/>
      <c r="I16" s="54">
        <f t="shared" si="4"/>
        <v>0</v>
      </c>
      <c r="J16" s="134"/>
      <c r="K16" s="134"/>
      <c r="L16" s="54">
        <f t="shared" si="5"/>
        <v>0</v>
      </c>
      <c r="M16" s="73"/>
      <c r="N16" s="54">
        <f t="shared" si="6"/>
        <v>0</v>
      </c>
      <c r="O16" s="73"/>
      <c r="P16" s="54">
        <f t="shared" ref="P16:P19" si="19">C16*O16</f>
        <v>0</v>
      </c>
      <c r="Q16" s="161"/>
      <c r="R16" s="162">
        <f t="shared" si="7"/>
        <v>0</v>
      </c>
      <c r="S16" s="73"/>
      <c r="T16" s="54">
        <f t="shared" si="8"/>
        <v>0</v>
      </c>
      <c r="U16" s="73"/>
      <c r="V16" s="54">
        <f t="shared" si="9"/>
        <v>0</v>
      </c>
      <c r="W16" s="73"/>
      <c r="X16" s="54">
        <f t="shared" si="10"/>
        <v>0</v>
      </c>
      <c r="Y16" s="73"/>
      <c r="Z16" s="54">
        <f t="shared" si="11"/>
        <v>0</v>
      </c>
      <c r="AA16" s="73"/>
      <c r="AB16" s="54">
        <f t="shared" si="12"/>
        <v>0</v>
      </c>
      <c r="AC16" s="73"/>
      <c r="AD16" s="54">
        <f t="shared" si="0"/>
        <v>0</v>
      </c>
      <c r="AE16" s="54"/>
      <c r="AF16" s="54"/>
      <c r="AG16" s="65"/>
      <c r="AH16" s="73"/>
      <c r="AI16" s="54">
        <f t="shared" si="13"/>
        <v>0</v>
      </c>
      <c r="AJ16" s="65"/>
      <c r="AK16" s="73"/>
      <c r="AL16" s="54">
        <f t="shared" si="14"/>
        <v>0</v>
      </c>
      <c r="AM16" s="59"/>
      <c r="AN16" s="59"/>
      <c r="AO16" s="54">
        <f t="shared" si="15"/>
        <v>0</v>
      </c>
      <c r="AP16" s="56">
        <f t="shared" si="16"/>
        <v>0</v>
      </c>
      <c r="AQ16" s="146" t="e">
        <f t="shared" si="1"/>
        <v>#DIV/0!</v>
      </c>
      <c r="AR16" s="147" t="e">
        <f t="shared" si="2"/>
        <v>#DIV/0!</v>
      </c>
      <c r="AS16" s="132"/>
    </row>
    <row r="17" spans="1:45" s="133" customFormat="1" ht="15.75" hidden="1" x14ac:dyDescent="0.25">
      <c r="A17" s="61">
        <v>9</v>
      </c>
      <c r="B17" s="18" t="s">
        <v>34</v>
      </c>
      <c r="C17" s="145"/>
      <c r="D17" s="73"/>
      <c r="E17" s="54">
        <f t="shared" si="3"/>
        <v>0</v>
      </c>
      <c r="F17" s="65">
        <f t="shared" si="17"/>
        <v>0</v>
      </c>
      <c r="G17" s="65">
        <f t="shared" si="18"/>
        <v>0</v>
      </c>
      <c r="H17" s="65"/>
      <c r="I17" s="54">
        <f t="shared" si="4"/>
        <v>0</v>
      </c>
      <c r="J17" s="134"/>
      <c r="K17" s="134"/>
      <c r="L17" s="54">
        <f t="shared" si="5"/>
        <v>0</v>
      </c>
      <c r="M17" s="73"/>
      <c r="N17" s="54">
        <f t="shared" si="6"/>
        <v>0</v>
      </c>
      <c r="O17" s="73"/>
      <c r="P17" s="54">
        <f t="shared" si="19"/>
        <v>0</v>
      </c>
      <c r="Q17" s="161"/>
      <c r="R17" s="162">
        <f t="shared" si="7"/>
        <v>0</v>
      </c>
      <c r="S17" s="73"/>
      <c r="T17" s="54">
        <f t="shared" si="8"/>
        <v>0</v>
      </c>
      <c r="U17" s="73"/>
      <c r="V17" s="54">
        <f t="shared" si="9"/>
        <v>0</v>
      </c>
      <c r="W17" s="73"/>
      <c r="X17" s="54">
        <f t="shared" si="10"/>
        <v>0</v>
      </c>
      <c r="Y17" s="73"/>
      <c r="Z17" s="54">
        <f t="shared" si="11"/>
        <v>0</v>
      </c>
      <c r="AA17" s="73"/>
      <c r="AB17" s="54">
        <f t="shared" si="12"/>
        <v>0</v>
      </c>
      <c r="AC17" s="73"/>
      <c r="AD17" s="54">
        <f t="shared" si="0"/>
        <v>0</v>
      </c>
      <c r="AE17" s="54"/>
      <c r="AF17" s="54"/>
      <c r="AG17" s="65"/>
      <c r="AH17" s="73"/>
      <c r="AI17" s="54">
        <f t="shared" si="13"/>
        <v>0</v>
      </c>
      <c r="AJ17" s="65"/>
      <c r="AK17" s="73"/>
      <c r="AL17" s="54">
        <f t="shared" si="14"/>
        <v>0</v>
      </c>
      <c r="AM17" s="59"/>
      <c r="AN17" s="59"/>
      <c r="AO17" s="54">
        <f t="shared" si="15"/>
        <v>0</v>
      </c>
      <c r="AP17" s="56">
        <f t="shared" si="16"/>
        <v>0</v>
      </c>
      <c r="AQ17" s="146" t="e">
        <f t="shared" si="1"/>
        <v>#DIV/0!</v>
      </c>
      <c r="AR17" s="147" t="e">
        <f t="shared" si="2"/>
        <v>#DIV/0!</v>
      </c>
      <c r="AS17" s="132"/>
    </row>
    <row r="18" spans="1:45" s="133" customFormat="1" ht="15.75" hidden="1" x14ac:dyDescent="0.25">
      <c r="A18" s="61">
        <v>10</v>
      </c>
      <c r="B18" s="18" t="s">
        <v>35</v>
      </c>
      <c r="C18" s="145"/>
      <c r="D18" s="73"/>
      <c r="E18" s="54">
        <f t="shared" si="3"/>
        <v>0</v>
      </c>
      <c r="F18" s="65">
        <f t="shared" si="17"/>
        <v>0</v>
      </c>
      <c r="G18" s="65">
        <f t="shared" si="18"/>
        <v>0</v>
      </c>
      <c r="H18" s="65"/>
      <c r="I18" s="54">
        <f t="shared" si="4"/>
        <v>0</v>
      </c>
      <c r="J18" s="134"/>
      <c r="K18" s="134"/>
      <c r="L18" s="54">
        <f t="shared" si="5"/>
        <v>0</v>
      </c>
      <c r="M18" s="73"/>
      <c r="N18" s="54">
        <f t="shared" si="6"/>
        <v>0</v>
      </c>
      <c r="O18" s="73"/>
      <c r="P18" s="54">
        <f t="shared" si="19"/>
        <v>0</v>
      </c>
      <c r="Q18" s="161"/>
      <c r="R18" s="162">
        <f t="shared" si="7"/>
        <v>0</v>
      </c>
      <c r="S18" s="73"/>
      <c r="T18" s="54">
        <f t="shared" si="8"/>
        <v>0</v>
      </c>
      <c r="U18" s="73"/>
      <c r="V18" s="54">
        <f t="shared" si="9"/>
        <v>0</v>
      </c>
      <c r="W18" s="73"/>
      <c r="X18" s="54">
        <f t="shared" si="10"/>
        <v>0</v>
      </c>
      <c r="Y18" s="73"/>
      <c r="Z18" s="54">
        <f t="shared" si="11"/>
        <v>0</v>
      </c>
      <c r="AA18" s="73"/>
      <c r="AB18" s="54">
        <f t="shared" si="12"/>
        <v>0</v>
      </c>
      <c r="AC18" s="73"/>
      <c r="AD18" s="54">
        <f t="shared" si="0"/>
        <v>0</v>
      </c>
      <c r="AE18" s="54"/>
      <c r="AF18" s="54"/>
      <c r="AG18" s="65"/>
      <c r="AH18" s="73"/>
      <c r="AI18" s="54">
        <f t="shared" si="13"/>
        <v>0</v>
      </c>
      <c r="AJ18" s="65"/>
      <c r="AK18" s="73"/>
      <c r="AL18" s="54">
        <f t="shared" si="14"/>
        <v>0</v>
      </c>
      <c r="AM18" s="59"/>
      <c r="AN18" s="59"/>
      <c r="AO18" s="54">
        <f t="shared" si="15"/>
        <v>0</v>
      </c>
      <c r="AP18" s="56">
        <f t="shared" si="16"/>
        <v>0</v>
      </c>
      <c r="AQ18" s="146" t="e">
        <f t="shared" si="1"/>
        <v>#DIV/0!</v>
      </c>
      <c r="AR18" s="147" t="e">
        <f t="shared" si="2"/>
        <v>#DIV/0!</v>
      </c>
      <c r="AS18" s="132"/>
    </row>
    <row r="19" spans="1:45" s="133" customFormat="1" ht="15.75" hidden="1" x14ac:dyDescent="0.25">
      <c r="A19" s="61">
        <v>11</v>
      </c>
      <c r="B19" s="18" t="s">
        <v>36</v>
      </c>
      <c r="C19" s="145"/>
      <c r="D19" s="73"/>
      <c r="E19" s="54">
        <f t="shared" si="3"/>
        <v>0</v>
      </c>
      <c r="F19" s="65">
        <f t="shared" si="17"/>
        <v>0</v>
      </c>
      <c r="G19" s="65">
        <f t="shared" si="18"/>
        <v>0</v>
      </c>
      <c r="H19" s="65"/>
      <c r="I19" s="54">
        <f t="shared" si="4"/>
        <v>0</v>
      </c>
      <c r="J19" s="134"/>
      <c r="K19" s="134"/>
      <c r="L19" s="54">
        <f t="shared" si="5"/>
        <v>0</v>
      </c>
      <c r="M19" s="73"/>
      <c r="N19" s="54">
        <f t="shared" si="6"/>
        <v>0</v>
      </c>
      <c r="O19" s="73"/>
      <c r="P19" s="54">
        <f t="shared" si="19"/>
        <v>0</v>
      </c>
      <c r="Q19" s="161"/>
      <c r="R19" s="162">
        <f t="shared" si="7"/>
        <v>0</v>
      </c>
      <c r="S19" s="73"/>
      <c r="T19" s="54">
        <f t="shared" si="8"/>
        <v>0</v>
      </c>
      <c r="U19" s="73"/>
      <c r="V19" s="54">
        <f t="shared" si="9"/>
        <v>0</v>
      </c>
      <c r="W19" s="73"/>
      <c r="X19" s="54">
        <f t="shared" si="10"/>
        <v>0</v>
      </c>
      <c r="Y19" s="73"/>
      <c r="Z19" s="54">
        <f t="shared" si="11"/>
        <v>0</v>
      </c>
      <c r="AA19" s="73"/>
      <c r="AB19" s="54">
        <f t="shared" si="12"/>
        <v>0</v>
      </c>
      <c r="AC19" s="73"/>
      <c r="AD19" s="54">
        <f t="shared" si="0"/>
        <v>0</v>
      </c>
      <c r="AE19" s="54"/>
      <c r="AF19" s="54"/>
      <c r="AG19" s="65"/>
      <c r="AH19" s="73"/>
      <c r="AI19" s="54">
        <f t="shared" si="13"/>
        <v>0</v>
      </c>
      <c r="AJ19" s="65"/>
      <c r="AK19" s="73"/>
      <c r="AL19" s="54">
        <f t="shared" si="14"/>
        <v>0</v>
      </c>
      <c r="AM19" s="59"/>
      <c r="AN19" s="59"/>
      <c r="AO19" s="54">
        <f t="shared" si="15"/>
        <v>0</v>
      </c>
      <c r="AP19" s="56">
        <f t="shared" si="16"/>
        <v>0</v>
      </c>
      <c r="AQ19" s="146" t="e">
        <f t="shared" si="1"/>
        <v>#DIV/0!</v>
      </c>
      <c r="AR19" s="147" t="e">
        <f t="shared" si="2"/>
        <v>#DIV/0!</v>
      </c>
      <c r="AS19" s="132"/>
    </row>
    <row r="20" spans="1:45" ht="15.75" x14ac:dyDescent="0.25">
      <c r="A20" s="198" t="s">
        <v>0</v>
      </c>
      <c r="B20" s="198"/>
      <c r="C20" s="148">
        <f>SUM(C9:C19)</f>
        <v>9795</v>
      </c>
      <c r="D20" s="149" t="s">
        <v>75</v>
      </c>
      <c r="E20" s="155">
        <f>SUM(E9:E19)</f>
        <v>3277.26</v>
      </c>
      <c r="F20" s="150">
        <f>SUM(F9:F19)</f>
        <v>0</v>
      </c>
      <c r="G20" s="150">
        <f>SUM(G9:G19)</f>
        <v>0</v>
      </c>
      <c r="H20" s="149" t="s">
        <v>75</v>
      </c>
      <c r="I20" s="155">
        <f>SUM(I9:I19)</f>
        <v>0</v>
      </c>
      <c r="J20" s="150">
        <f>SUM(J9:J19)</f>
        <v>0</v>
      </c>
      <c r="K20" s="151" t="s">
        <v>5</v>
      </c>
      <c r="L20" s="155">
        <f>SUM(L9:L19)</f>
        <v>0</v>
      </c>
      <c r="M20" s="151" t="s">
        <v>5</v>
      </c>
      <c r="N20" s="155">
        <f t="shared" ref="N20:P20" si="20">SUM(N9:N19)</f>
        <v>761.69070000000011</v>
      </c>
      <c r="O20" s="151" t="s">
        <v>5</v>
      </c>
      <c r="P20" s="155">
        <f t="shared" si="20"/>
        <v>0</v>
      </c>
      <c r="Q20" s="163" t="s">
        <v>5</v>
      </c>
      <c r="R20" s="164">
        <f t="shared" ref="R20" si="21">SUM(R9:R19)</f>
        <v>6626.3550000000005</v>
      </c>
      <c r="S20" s="151" t="s">
        <v>5</v>
      </c>
      <c r="T20" s="155">
        <f t="shared" ref="T20" si="22">SUM(T9:T19)</f>
        <v>34.282499999999999</v>
      </c>
      <c r="U20" s="151" t="s">
        <v>5</v>
      </c>
      <c r="V20" s="155">
        <f t="shared" ref="V20" si="23">SUM(V9:V19)</f>
        <v>27.426000000000002</v>
      </c>
      <c r="W20" s="151" t="s">
        <v>5</v>
      </c>
      <c r="X20" s="155">
        <f t="shared" ref="X20" si="24">SUM(X9:X19)</f>
        <v>3654.9930000000004</v>
      </c>
      <c r="Y20" s="151" t="s">
        <v>5</v>
      </c>
      <c r="Z20" s="155">
        <f t="shared" ref="Z20" si="25">SUM(Z9:Z19)</f>
        <v>0</v>
      </c>
      <c r="AA20" s="151" t="s">
        <v>5</v>
      </c>
      <c r="AB20" s="155">
        <f t="shared" ref="AB20" si="26">SUM(AB9:AB19)</f>
        <v>0</v>
      </c>
      <c r="AC20" s="151" t="s">
        <v>5</v>
      </c>
      <c r="AD20" s="155">
        <f t="shared" ref="AD20" si="27">SUM(AD9:AD19)</f>
        <v>29.874750000000002</v>
      </c>
      <c r="AE20" s="155">
        <f t="shared" ref="AE20" si="28">SUM(AE9:AE19)</f>
        <v>0</v>
      </c>
      <c r="AF20" s="155">
        <f t="shared" ref="AF20" si="29">SUM(AF9:AF19)</f>
        <v>0</v>
      </c>
      <c r="AG20" s="148">
        <f>SUM(AG9:AG19)</f>
        <v>0</v>
      </c>
      <c r="AH20" s="151" t="s">
        <v>5</v>
      </c>
      <c r="AI20" s="155">
        <f t="shared" ref="AI20" si="30">SUM(AI9:AI19)</f>
        <v>0</v>
      </c>
      <c r="AJ20" s="148">
        <f>SUM(AJ9:AJ19)</f>
        <v>0</v>
      </c>
      <c r="AK20" s="151" t="s">
        <v>5</v>
      </c>
      <c r="AL20" s="155">
        <f t="shared" ref="AL20" si="31">SUM(AL9:AL19)</f>
        <v>0</v>
      </c>
      <c r="AM20" s="151" t="s">
        <v>5</v>
      </c>
      <c r="AN20" s="149" t="s">
        <v>75</v>
      </c>
      <c r="AO20" s="155">
        <f>SUM(AO9:AO19)</f>
        <v>138.8377404</v>
      </c>
      <c r="AP20" s="155">
        <f>SUM(AP9:AP19)</f>
        <v>14550.719690400001</v>
      </c>
      <c r="AQ20" s="152">
        <f>SUM(AQ9:AQ15)</f>
        <v>10.716342839847579</v>
      </c>
      <c r="AR20" s="154">
        <f>(AP20/C20)/($AP$20/$C$20)</f>
        <v>1</v>
      </c>
    </row>
    <row r="21" spans="1:45" x14ac:dyDescent="0.2">
      <c r="C21" s="5"/>
      <c r="AA21" s="5"/>
      <c r="AD21" s="5"/>
      <c r="AE21" s="5"/>
      <c r="AF21" s="5"/>
      <c r="AI21" s="5"/>
      <c r="AL21" s="5"/>
      <c r="AS21" s="4"/>
    </row>
    <row r="22" spans="1:45" x14ac:dyDescent="0.2">
      <c r="C22" s="9"/>
      <c r="AA22" s="5"/>
      <c r="AD22" s="5"/>
      <c r="AE22" s="5"/>
      <c r="AF22" s="5"/>
      <c r="AI22" s="5"/>
      <c r="AL22" s="5"/>
      <c r="AP22" s="4"/>
    </row>
    <row r="23" spans="1:45" x14ac:dyDescent="0.2">
      <c r="D23" s="5" t="s">
        <v>77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 t="s">
        <v>77</v>
      </c>
      <c r="Y23" s="5"/>
      <c r="AM23" s="5" t="s">
        <v>76</v>
      </c>
    </row>
    <row r="24" spans="1:45" ht="15.75" x14ac:dyDescent="0.25">
      <c r="AD24" s="71"/>
      <c r="AE24" s="71"/>
      <c r="AF24" s="71"/>
      <c r="AI24" s="71"/>
      <c r="AL24" s="71"/>
      <c r="AM24" s="5" t="s">
        <v>76</v>
      </c>
    </row>
    <row r="25" spans="1:45" ht="12.75" customHeight="1" x14ac:dyDescent="0.2">
      <c r="B25" s="5" t="s">
        <v>76</v>
      </c>
    </row>
    <row r="26" spans="1:45" ht="13.5" customHeight="1" x14ac:dyDescent="0.2"/>
    <row r="27" spans="1:45" ht="12.75" hidden="1" customHeight="1" x14ac:dyDescent="0.2">
      <c r="A27" s="218" t="s">
        <v>1</v>
      </c>
      <c r="B27" s="218" t="s">
        <v>2</v>
      </c>
      <c r="C27" s="202" t="s">
        <v>78</v>
      </c>
      <c r="D27" s="195" t="s">
        <v>46</v>
      </c>
      <c r="E27" s="127"/>
      <c r="F27" s="127"/>
      <c r="G27" s="125"/>
      <c r="H27" s="125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95" t="s">
        <v>46</v>
      </c>
      <c r="U27" s="124"/>
      <c r="V27" s="202" t="s">
        <v>47</v>
      </c>
      <c r="W27" s="195" t="s">
        <v>48</v>
      </c>
      <c r="X27" s="202" t="s">
        <v>49</v>
      </c>
      <c r="Y27" s="195" t="s">
        <v>50</v>
      </c>
      <c r="Z27" s="202" t="s">
        <v>51</v>
      </c>
      <c r="AA27" s="203"/>
      <c r="AB27" s="203"/>
      <c r="AC27" s="212" t="s">
        <v>52</v>
      </c>
      <c r="AD27" s="195" t="s">
        <v>53</v>
      </c>
      <c r="AE27" s="195" t="s">
        <v>53</v>
      </c>
      <c r="AF27" s="195" t="s">
        <v>53</v>
      </c>
      <c r="AG27" s="195" t="s">
        <v>52</v>
      </c>
      <c r="AH27" s="124"/>
      <c r="AI27" s="195" t="s">
        <v>53</v>
      </c>
      <c r="AJ27" s="195" t="s">
        <v>52</v>
      </c>
      <c r="AK27" s="124"/>
      <c r="AL27" s="195" t="s">
        <v>53</v>
      </c>
      <c r="AM27" s="195" t="s">
        <v>79</v>
      </c>
      <c r="AN27" s="202" t="s">
        <v>80</v>
      </c>
      <c r="AO27" s="195" t="s">
        <v>54</v>
      </c>
    </row>
    <row r="28" spans="1:45" ht="12.75" hidden="1" customHeight="1" x14ac:dyDescent="0.2">
      <c r="A28" s="219"/>
      <c r="B28" s="221"/>
      <c r="C28" s="202"/>
      <c r="D28" s="195"/>
      <c r="E28" s="128"/>
      <c r="F28" s="128"/>
      <c r="G28" s="126"/>
      <c r="H28" s="126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95"/>
      <c r="U28" s="124"/>
      <c r="V28" s="202"/>
      <c r="W28" s="195"/>
      <c r="X28" s="202"/>
      <c r="Y28" s="195"/>
      <c r="Z28" s="202"/>
      <c r="AA28" s="204"/>
      <c r="AB28" s="204"/>
      <c r="AC28" s="213"/>
      <c r="AD28" s="195"/>
      <c r="AE28" s="195"/>
      <c r="AF28" s="195"/>
      <c r="AG28" s="195"/>
      <c r="AH28" s="124"/>
      <c r="AI28" s="195"/>
      <c r="AJ28" s="195"/>
      <c r="AK28" s="124"/>
      <c r="AL28" s="195"/>
      <c r="AM28" s="195"/>
      <c r="AN28" s="202"/>
      <c r="AO28" s="195"/>
    </row>
    <row r="29" spans="1:45" ht="34.5" hidden="1" customHeight="1" x14ac:dyDescent="0.2">
      <c r="A29" s="220"/>
      <c r="B29" s="220"/>
      <c r="C29" s="202"/>
      <c r="D29" s="195"/>
      <c r="E29" s="128"/>
      <c r="F29" s="128"/>
      <c r="G29" s="126"/>
      <c r="H29" s="126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95"/>
      <c r="U29" s="124"/>
      <c r="V29" s="202"/>
      <c r="W29" s="195"/>
      <c r="X29" s="202"/>
      <c r="Y29" s="195"/>
      <c r="Z29" s="202"/>
      <c r="AA29" s="205"/>
      <c r="AB29" s="205"/>
      <c r="AC29" s="214"/>
      <c r="AD29" s="195"/>
      <c r="AE29" s="195"/>
      <c r="AF29" s="195"/>
      <c r="AG29" s="195"/>
      <c r="AH29" s="124"/>
      <c r="AI29" s="195"/>
      <c r="AJ29" s="195"/>
      <c r="AK29" s="124"/>
      <c r="AL29" s="195"/>
      <c r="AM29" s="195"/>
      <c r="AN29" s="202"/>
      <c r="AO29" s="195"/>
    </row>
    <row r="30" spans="1:45" ht="14.25" hidden="1" customHeight="1" thickBot="1" x14ac:dyDescent="0.25">
      <c r="A30" s="206" t="s">
        <v>59</v>
      </c>
      <c r="B30" s="207"/>
      <c r="C30" s="43">
        <v>1</v>
      </c>
      <c r="D30" s="44">
        <v>2</v>
      </c>
      <c r="E30" s="130"/>
      <c r="F30" s="130"/>
      <c r="G30" s="130"/>
      <c r="H30" s="130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>
        <v>2</v>
      </c>
      <c r="U30" s="44"/>
      <c r="V30" s="43" t="s">
        <v>60</v>
      </c>
      <c r="W30" s="44">
        <v>4</v>
      </c>
      <c r="X30" s="43" t="s">
        <v>61</v>
      </c>
      <c r="Y30" s="44">
        <v>6</v>
      </c>
      <c r="Z30" s="43" t="s">
        <v>62</v>
      </c>
      <c r="AA30" s="43"/>
      <c r="AB30" s="43"/>
      <c r="AC30" s="44">
        <v>8</v>
      </c>
      <c r="AD30" s="43">
        <v>9</v>
      </c>
      <c r="AE30" s="43">
        <v>9</v>
      </c>
      <c r="AF30" s="43">
        <v>9</v>
      </c>
      <c r="AG30" s="44">
        <v>8</v>
      </c>
      <c r="AH30" s="44"/>
      <c r="AI30" s="43">
        <v>9</v>
      </c>
      <c r="AJ30" s="44">
        <v>8</v>
      </c>
      <c r="AK30" s="44"/>
      <c r="AL30" s="43">
        <v>9</v>
      </c>
      <c r="AM30" s="44">
        <v>11</v>
      </c>
      <c r="AN30" s="44" t="s">
        <v>63</v>
      </c>
      <c r="AO30" s="44">
        <v>13</v>
      </c>
    </row>
    <row r="31" spans="1:45" ht="17.25" hidden="1" customHeight="1" x14ac:dyDescent="0.2">
      <c r="A31" s="208"/>
      <c r="B31" s="209"/>
      <c r="C31" s="45" t="s">
        <v>64</v>
      </c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7"/>
      <c r="W31" s="48"/>
      <c r="X31" s="49"/>
      <c r="Y31" s="48"/>
      <c r="Z31" s="50"/>
      <c r="AA31" s="50"/>
      <c r="AB31" s="50"/>
      <c r="AC31" s="49"/>
      <c r="AD31" s="51">
        <v>4.3E-3</v>
      </c>
      <c r="AE31" s="51">
        <v>4.3E-3</v>
      </c>
      <c r="AF31" s="51">
        <v>4.3E-3</v>
      </c>
      <c r="AG31" s="49"/>
      <c r="AH31" s="49"/>
      <c r="AI31" s="51">
        <v>4.3E-3</v>
      </c>
      <c r="AJ31" s="49"/>
      <c r="AK31" s="49"/>
      <c r="AL31" s="51">
        <v>4.3E-3</v>
      </c>
      <c r="AM31" s="48"/>
      <c r="AN31" s="49"/>
      <c r="AO31" s="48"/>
    </row>
    <row r="32" spans="1:45" ht="15.75" hidden="1" customHeight="1" x14ac:dyDescent="0.25">
      <c r="A32" s="52">
        <v>1</v>
      </c>
      <c r="B32" s="53" t="s">
        <v>65</v>
      </c>
      <c r="C32" s="66">
        <v>33351</v>
      </c>
      <c r="D32" s="72">
        <v>0.496</v>
      </c>
      <c r="E32" s="131"/>
      <c r="F32" s="131"/>
      <c r="G32" s="131"/>
      <c r="H32" s="131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>
        <v>0.496</v>
      </c>
      <c r="U32" s="72"/>
      <c r="V32" s="68">
        <f t="shared" ref="V32:V50" si="32">C32*D32</f>
        <v>16542.096000000001</v>
      </c>
      <c r="W32" s="73">
        <v>0.06</v>
      </c>
      <c r="X32" s="58">
        <f t="shared" ref="X32:X50" si="33">W32*C32</f>
        <v>2001.06</v>
      </c>
      <c r="Y32" s="55">
        <v>0.40899999999999997</v>
      </c>
      <c r="Z32" s="63">
        <f t="shared" ref="Z32:Z50" si="34">Y32*C32</f>
        <v>13640.558999999999</v>
      </c>
      <c r="AA32" s="57"/>
      <c r="AB32" s="58"/>
      <c r="AC32" s="59">
        <v>88.1</v>
      </c>
      <c r="AD32" s="60">
        <v>3.3E-3</v>
      </c>
      <c r="AE32" s="60">
        <v>3.3E-3</v>
      </c>
      <c r="AF32" s="60">
        <v>3.3E-3</v>
      </c>
      <c r="AG32" s="59">
        <v>88.1</v>
      </c>
      <c r="AH32" s="59"/>
      <c r="AI32" s="60">
        <v>3.3E-3</v>
      </c>
      <c r="AJ32" s="59">
        <v>88.1</v>
      </c>
      <c r="AK32" s="59"/>
      <c r="AL32" s="60">
        <v>3.3E-3</v>
      </c>
      <c r="AM32" s="60"/>
      <c r="AN32" s="74">
        <v>127</v>
      </c>
      <c r="AO32" s="75">
        <v>3.7000000000000002E-3</v>
      </c>
    </row>
    <row r="33" spans="1:41" ht="15.75" hidden="1" customHeight="1" x14ac:dyDescent="0.25">
      <c r="A33" s="61">
        <v>2</v>
      </c>
      <c r="B33" s="62" t="s">
        <v>66</v>
      </c>
      <c r="C33" s="66">
        <v>5340</v>
      </c>
      <c r="D33" s="72">
        <v>0.496</v>
      </c>
      <c r="E33" s="131"/>
      <c r="F33" s="131"/>
      <c r="G33" s="131"/>
      <c r="H33" s="131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>
        <v>0.496</v>
      </c>
      <c r="U33" s="72"/>
      <c r="V33" s="68">
        <f t="shared" si="32"/>
        <v>2648.64</v>
      </c>
      <c r="W33" s="73">
        <v>0.15</v>
      </c>
      <c r="X33" s="58">
        <f t="shared" si="33"/>
        <v>801</v>
      </c>
      <c r="Y33" s="55">
        <v>0.40899999999999997</v>
      </c>
      <c r="Z33" s="64">
        <f t="shared" si="34"/>
        <v>2184.06</v>
      </c>
      <c r="AA33" s="57"/>
      <c r="AB33" s="58"/>
      <c r="AC33" s="59">
        <v>15.2</v>
      </c>
      <c r="AD33" s="60">
        <v>3.3E-3</v>
      </c>
      <c r="AE33" s="60">
        <v>3.3E-3</v>
      </c>
      <c r="AF33" s="60">
        <v>3.3E-3</v>
      </c>
      <c r="AG33" s="59">
        <v>15.2</v>
      </c>
      <c r="AH33" s="59"/>
      <c r="AI33" s="60">
        <v>3.3E-3</v>
      </c>
      <c r="AJ33" s="59">
        <v>15.2</v>
      </c>
      <c r="AK33" s="59"/>
      <c r="AL33" s="60">
        <v>3.3E-3</v>
      </c>
      <c r="AM33" s="60"/>
      <c r="AN33" s="76">
        <v>127</v>
      </c>
      <c r="AO33" s="75">
        <v>3.7000000000000002E-3</v>
      </c>
    </row>
    <row r="34" spans="1:41" ht="15.75" hidden="1" customHeight="1" x14ac:dyDescent="0.25">
      <c r="A34" s="61">
        <v>3</v>
      </c>
      <c r="B34" s="62" t="s">
        <v>67</v>
      </c>
      <c r="C34" s="66">
        <v>5077</v>
      </c>
      <c r="D34" s="72">
        <v>0.496</v>
      </c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>
        <v>0.496</v>
      </c>
      <c r="U34" s="72"/>
      <c r="V34" s="68">
        <f t="shared" si="32"/>
        <v>2518.192</v>
      </c>
      <c r="W34" s="73">
        <v>0.15</v>
      </c>
      <c r="X34" s="58">
        <f t="shared" si="33"/>
        <v>761.55</v>
      </c>
      <c r="Y34" s="55">
        <v>0.40899999999999997</v>
      </c>
      <c r="Z34" s="64">
        <f t="shared" si="34"/>
        <v>2076.4929999999999</v>
      </c>
      <c r="AA34" s="57"/>
      <c r="AB34" s="58"/>
      <c r="AC34" s="59">
        <v>10.199999999999999</v>
      </c>
      <c r="AD34" s="60">
        <v>3.3E-3</v>
      </c>
      <c r="AE34" s="60">
        <v>3.3E-3</v>
      </c>
      <c r="AF34" s="60">
        <v>3.3E-3</v>
      </c>
      <c r="AG34" s="59">
        <v>10.199999999999999</v>
      </c>
      <c r="AH34" s="59"/>
      <c r="AI34" s="60">
        <v>3.3E-3</v>
      </c>
      <c r="AJ34" s="59">
        <v>10.199999999999999</v>
      </c>
      <c r="AK34" s="59"/>
      <c r="AL34" s="60">
        <v>3.3E-3</v>
      </c>
      <c r="AM34" s="60"/>
      <c r="AN34" s="76">
        <v>127</v>
      </c>
      <c r="AO34" s="75">
        <v>3.7000000000000002E-3</v>
      </c>
    </row>
    <row r="35" spans="1:41" ht="15.75" hidden="1" customHeight="1" x14ac:dyDescent="0.25">
      <c r="A35" s="61">
        <v>4</v>
      </c>
      <c r="B35" s="62" t="s">
        <v>68</v>
      </c>
      <c r="C35" s="66">
        <v>6359</v>
      </c>
      <c r="D35" s="72">
        <v>0.496</v>
      </c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>
        <v>0.496</v>
      </c>
      <c r="U35" s="72"/>
      <c r="V35" s="68">
        <f t="shared" si="32"/>
        <v>3154.0639999999999</v>
      </c>
      <c r="W35" s="73">
        <v>0.15</v>
      </c>
      <c r="X35" s="58">
        <f t="shared" si="33"/>
        <v>953.84999999999991</v>
      </c>
      <c r="Y35" s="55">
        <v>0.40899999999999997</v>
      </c>
      <c r="Z35" s="64">
        <f t="shared" si="34"/>
        <v>2600.8309999999997</v>
      </c>
      <c r="AA35" s="57"/>
      <c r="AB35" s="58"/>
      <c r="AC35" s="59">
        <v>6.8</v>
      </c>
      <c r="AD35" s="60">
        <v>3.3E-3</v>
      </c>
      <c r="AE35" s="60">
        <v>3.3E-3</v>
      </c>
      <c r="AF35" s="60">
        <v>3.3E-3</v>
      </c>
      <c r="AG35" s="59">
        <v>6.8</v>
      </c>
      <c r="AH35" s="59"/>
      <c r="AI35" s="60">
        <v>3.3E-3</v>
      </c>
      <c r="AJ35" s="59">
        <v>6.8</v>
      </c>
      <c r="AK35" s="59"/>
      <c r="AL35" s="60">
        <v>3.3E-3</v>
      </c>
      <c r="AM35" s="60"/>
      <c r="AN35" s="76">
        <v>127</v>
      </c>
      <c r="AO35" s="75">
        <v>3.7000000000000002E-3</v>
      </c>
    </row>
    <row r="36" spans="1:41" ht="15.75" hidden="1" customHeight="1" x14ac:dyDescent="0.25">
      <c r="A36" s="61">
        <v>5</v>
      </c>
      <c r="B36" s="62" t="s">
        <v>69</v>
      </c>
      <c r="C36" s="66">
        <v>4707</v>
      </c>
      <c r="D36" s="72">
        <v>0.496</v>
      </c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>
        <v>0.496</v>
      </c>
      <c r="U36" s="72"/>
      <c r="V36" s="68">
        <f t="shared" si="32"/>
        <v>2334.672</v>
      </c>
      <c r="W36" s="73">
        <v>0.2</v>
      </c>
      <c r="X36" s="58">
        <f t="shared" si="33"/>
        <v>941.40000000000009</v>
      </c>
      <c r="Y36" s="55">
        <v>0.40899999999999997</v>
      </c>
      <c r="Z36" s="64">
        <f t="shared" si="34"/>
        <v>1925.1629999999998</v>
      </c>
      <c r="AA36" s="57"/>
      <c r="AB36" s="58"/>
      <c r="AC36" s="59">
        <v>6.4</v>
      </c>
      <c r="AD36" s="60">
        <v>3.3E-3</v>
      </c>
      <c r="AE36" s="60">
        <v>3.3E-3</v>
      </c>
      <c r="AF36" s="60">
        <v>3.3E-3</v>
      </c>
      <c r="AG36" s="59">
        <v>6.4</v>
      </c>
      <c r="AH36" s="59"/>
      <c r="AI36" s="60">
        <v>3.3E-3</v>
      </c>
      <c r="AJ36" s="59">
        <v>6.4</v>
      </c>
      <c r="AK36" s="59"/>
      <c r="AL36" s="60">
        <v>3.3E-3</v>
      </c>
      <c r="AM36" s="60"/>
      <c r="AN36" s="76">
        <v>127</v>
      </c>
      <c r="AO36" s="75">
        <v>3.7000000000000002E-3</v>
      </c>
    </row>
    <row r="37" spans="1:41" ht="15.75" hidden="1" customHeight="1" x14ac:dyDescent="0.25">
      <c r="A37" s="61">
        <v>6</v>
      </c>
      <c r="B37" s="62" t="s">
        <v>70</v>
      </c>
      <c r="C37" s="66">
        <v>1875</v>
      </c>
      <c r="D37" s="77">
        <v>0.59830000000000005</v>
      </c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>
        <v>0.59830000000000005</v>
      </c>
      <c r="U37" s="77"/>
      <c r="V37" s="68">
        <f t="shared" si="32"/>
        <v>1121.8125</v>
      </c>
      <c r="W37" s="73">
        <v>0.3</v>
      </c>
      <c r="X37" s="58">
        <f t="shared" si="33"/>
        <v>562.5</v>
      </c>
      <c r="Y37" s="55">
        <v>0.23</v>
      </c>
      <c r="Z37" s="64">
        <f t="shared" si="34"/>
        <v>431.25</v>
      </c>
      <c r="AA37" s="64"/>
      <c r="AB37" s="58"/>
      <c r="AC37" s="59">
        <v>8.6999999999999993</v>
      </c>
      <c r="AD37" s="60">
        <v>3.3E-3</v>
      </c>
      <c r="AE37" s="60">
        <v>3.3E-3</v>
      </c>
      <c r="AF37" s="60">
        <v>3.3E-3</v>
      </c>
      <c r="AG37" s="59">
        <v>8.6999999999999993</v>
      </c>
      <c r="AH37" s="59"/>
      <c r="AI37" s="60">
        <v>3.3E-3</v>
      </c>
      <c r="AJ37" s="59">
        <v>8.6999999999999993</v>
      </c>
      <c r="AK37" s="59"/>
      <c r="AL37" s="60">
        <v>3.3E-3</v>
      </c>
      <c r="AM37" s="60"/>
      <c r="AN37" s="76">
        <v>127</v>
      </c>
      <c r="AO37" s="75">
        <v>2.5999999999999999E-3</v>
      </c>
    </row>
    <row r="38" spans="1:41" ht="15.75" hidden="1" customHeight="1" x14ac:dyDescent="0.25">
      <c r="A38" s="61">
        <v>7</v>
      </c>
      <c r="B38" s="62" t="s">
        <v>71</v>
      </c>
      <c r="C38" s="66">
        <v>2513</v>
      </c>
      <c r="D38" s="77">
        <v>0.59830000000000005</v>
      </c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>
        <v>0.59830000000000005</v>
      </c>
      <c r="U38" s="77"/>
      <c r="V38" s="68">
        <f t="shared" si="32"/>
        <v>1503.5279</v>
      </c>
      <c r="W38" s="73">
        <v>0.3</v>
      </c>
      <c r="X38" s="58">
        <f t="shared" si="33"/>
        <v>753.9</v>
      </c>
      <c r="Y38" s="55">
        <v>0.23</v>
      </c>
      <c r="Z38" s="64">
        <f t="shared" si="34"/>
        <v>577.99</v>
      </c>
      <c r="AA38" s="64"/>
      <c r="AB38" s="58"/>
      <c r="AC38" s="59">
        <v>7</v>
      </c>
      <c r="AD38" s="60">
        <v>3.3E-3</v>
      </c>
      <c r="AE38" s="60">
        <v>3.3E-3</v>
      </c>
      <c r="AF38" s="60">
        <v>3.3E-3</v>
      </c>
      <c r="AG38" s="59">
        <v>7</v>
      </c>
      <c r="AH38" s="59"/>
      <c r="AI38" s="60">
        <v>3.3E-3</v>
      </c>
      <c r="AJ38" s="59">
        <v>7</v>
      </c>
      <c r="AK38" s="59"/>
      <c r="AL38" s="60">
        <v>3.3E-3</v>
      </c>
      <c r="AM38" s="60"/>
      <c r="AN38" s="76">
        <v>127</v>
      </c>
      <c r="AO38" s="75">
        <v>2.5999999999999999E-3</v>
      </c>
    </row>
    <row r="39" spans="1:41" ht="15.75" hidden="1" customHeight="1" x14ac:dyDescent="0.25">
      <c r="A39" s="61">
        <v>8</v>
      </c>
      <c r="B39" s="62" t="s">
        <v>72</v>
      </c>
      <c r="C39" s="66">
        <v>595</v>
      </c>
      <c r="D39" s="77">
        <v>0.59830000000000005</v>
      </c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>
        <v>0.59830000000000005</v>
      </c>
      <c r="U39" s="77"/>
      <c r="V39" s="56">
        <f t="shared" si="32"/>
        <v>355.98850000000004</v>
      </c>
      <c r="W39" s="73">
        <v>0.5</v>
      </c>
      <c r="X39" s="58">
        <f t="shared" si="33"/>
        <v>297.5</v>
      </c>
      <c r="Y39" s="55">
        <v>0.23</v>
      </c>
      <c r="Z39" s="64">
        <f t="shared" si="34"/>
        <v>136.85</v>
      </c>
      <c r="AA39" s="64"/>
      <c r="AB39" s="58"/>
      <c r="AC39" s="59">
        <v>0.5</v>
      </c>
      <c r="AD39" s="60"/>
      <c r="AE39" s="60"/>
      <c r="AF39" s="60"/>
      <c r="AG39" s="59">
        <v>0.5</v>
      </c>
      <c r="AH39" s="59"/>
      <c r="AI39" s="60"/>
      <c r="AJ39" s="59">
        <v>0.5</v>
      </c>
      <c r="AK39" s="59"/>
      <c r="AL39" s="60"/>
      <c r="AM39" s="60"/>
      <c r="AN39" s="76">
        <v>127</v>
      </c>
      <c r="AO39" s="75">
        <v>2.5999999999999999E-3</v>
      </c>
    </row>
    <row r="40" spans="1:41" ht="15.75" hidden="1" customHeight="1" x14ac:dyDescent="0.25">
      <c r="A40" s="61">
        <v>9</v>
      </c>
      <c r="B40" s="62" t="s">
        <v>73</v>
      </c>
      <c r="C40" s="66">
        <v>2240</v>
      </c>
      <c r="D40" s="77">
        <v>0.59830000000000005</v>
      </c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>
        <v>0.59830000000000005</v>
      </c>
      <c r="U40" s="77"/>
      <c r="V40" s="56">
        <f t="shared" si="32"/>
        <v>1340.192</v>
      </c>
      <c r="W40" s="73">
        <v>0.3</v>
      </c>
      <c r="X40" s="58">
        <f t="shared" si="33"/>
        <v>672</v>
      </c>
      <c r="Y40" s="55">
        <v>0.23</v>
      </c>
      <c r="Z40" s="64">
        <f t="shared" si="34"/>
        <v>515.20000000000005</v>
      </c>
      <c r="AA40" s="64"/>
      <c r="AB40" s="58"/>
      <c r="AC40" s="59">
        <v>5.8</v>
      </c>
      <c r="AD40" s="60">
        <v>3.3E-3</v>
      </c>
      <c r="AE40" s="60">
        <v>3.3E-3</v>
      </c>
      <c r="AF40" s="60">
        <v>3.3E-3</v>
      </c>
      <c r="AG40" s="59">
        <v>5.8</v>
      </c>
      <c r="AH40" s="59"/>
      <c r="AI40" s="60">
        <v>3.3E-3</v>
      </c>
      <c r="AJ40" s="59">
        <v>5.8</v>
      </c>
      <c r="AK40" s="59"/>
      <c r="AL40" s="60">
        <v>3.3E-3</v>
      </c>
      <c r="AM40" s="60"/>
      <c r="AN40" s="76">
        <v>127</v>
      </c>
      <c r="AO40" s="75">
        <v>2.5999999999999999E-3</v>
      </c>
    </row>
    <row r="41" spans="1:41" ht="15.75" hidden="1" customHeight="1" x14ac:dyDescent="0.25">
      <c r="A41" s="61">
        <v>10</v>
      </c>
      <c r="B41" s="62" t="s">
        <v>74</v>
      </c>
      <c r="C41" s="66">
        <v>386</v>
      </c>
      <c r="D41" s="77">
        <v>0.59830000000000005</v>
      </c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>
        <v>0.59830000000000005</v>
      </c>
      <c r="U41" s="77"/>
      <c r="V41" s="68">
        <f t="shared" si="32"/>
        <v>230.94380000000001</v>
      </c>
      <c r="W41" s="73">
        <v>0.5</v>
      </c>
      <c r="X41" s="58">
        <f t="shared" si="33"/>
        <v>193</v>
      </c>
      <c r="Y41" s="55">
        <v>0.23</v>
      </c>
      <c r="Z41" s="64">
        <f t="shared" si="34"/>
        <v>88.78</v>
      </c>
      <c r="AA41" s="64"/>
      <c r="AB41" s="58"/>
      <c r="AC41" s="65"/>
      <c r="AD41" s="60"/>
      <c r="AE41" s="60"/>
      <c r="AF41" s="60"/>
      <c r="AG41" s="65"/>
      <c r="AH41" s="65"/>
      <c r="AI41" s="60"/>
      <c r="AJ41" s="65"/>
      <c r="AK41" s="65"/>
      <c r="AL41" s="60"/>
      <c r="AM41" s="60"/>
      <c r="AN41" s="76">
        <v>127</v>
      </c>
      <c r="AO41" s="75">
        <v>2.5999999999999999E-3</v>
      </c>
    </row>
    <row r="42" spans="1:41" ht="15.75" hidden="1" customHeight="1" x14ac:dyDescent="0.25">
      <c r="A42" s="61">
        <v>11</v>
      </c>
      <c r="B42" s="62"/>
      <c r="C42" s="66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8">
        <f t="shared" si="32"/>
        <v>0</v>
      </c>
      <c r="W42" s="59"/>
      <c r="X42" s="58">
        <f t="shared" si="33"/>
        <v>0</v>
      </c>
      <c r="Y42" s="69"/>
      <c r="Z42" s="58">
        <f t="shared" si="34"/>
        <v>0</v>
      </c>
      <c r="AA42" s="58"/>
      <c r="AB42" s="58"/>
      <c r="AC42" s="65"/>
      <c r="AD42" s="60"/>
      <c r="AE42" s="60"/>
      <c r="AF42" s="60"/>
      <c r="AG42" s="65"/>
      <c r="AH42" s="65"/>
      <c r="AI42" s="60"/>
      <c r="AJ42" s="65"/>
      <c r="AK42" s="65"/>
      <c r="AL42" s="60"/>
      <c r="AM42" s="60"/>
      <c r="AN42" s="58"/>
      <c r="AO42" s="60"/>
    </row>
    <row r="43" spans="1:41" ht="15.75" hidden="1" customHeight="1" x14ac:dyDescent="0.25">
      <c r="A43" s="61">
        <v>12</v>
      </c>
      <c r="B43" s="62"/>
      <c r="C43" s="66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8">
        <f t="shared" si="32"/>
        <v>0</v>
      </c>
      <c r="W43" s="59"/>
      <c r="X43" s="58">
        <f t="shared" si="33"/>
        <v>0</v>
      </c>
      <c r="Y43" s="69"/>
      <c r="Z43" s="58">
        <f t="shared" si="34"/>
        <v>0</v>
      </c>
      <c r="AA43" s="58"/>
      <c r="AB43" s="58"/>
      <c r="AC43" s="65"/>
      <c r="AD43" s="60"/>
      <c r="AE43" s="60"/>
      <c r="AF43" s="60"/>
      <c r="AG43" s="65"/>
      <c r="AH43" s="65"/>
      <c r="AI43" s="60"/>
      <c r="AJ43" s="65"/>
      <c r="AK43" s="65"/>
      <c r="AL43" s="60"/>
      <c r="AM43" s="60"/>
      <c r="AN43" s="58"/>
      <c r="AO43" s="60"/>
    </row>
    <row r="44" spans="1:41" ht="15.75" hidden="1" customHeight="1" x14ac:dyDescent="0.25">
      <c r="A44" s="61">
        <v>13</v>
      </c>
      <c r="B44" s="62"/>
      <c r="C44" s="66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8">
        <f t="shared" si="32"/>
        <v>0</v>
      </c>
      <c r="W44" s="59"/>
      <c r="X44" s="58">
        <f t="shared" si="33"/>
        <v>0</v>
      </c>
      <c r="Y44" s="69"/>
      <c r="Z44" s="58">
        <f t="shared" si="34"/>
        <v>0</v>
      </c>
      <c r="AA44" s="58"/>
      <c r="AB44" s="58"/>
      <c r="AC44" s="65"/>
      <c r="AD44" s="60"/>
      <c r="AE44" s="60"/>
      <c r="AF44" s="60"/>
      <c r="AG44" s="65"/>
      <c r="AH44" s="65"/>
      <c r="AI44" s="60"/>
      <c r="AJ44" s="65"/>
      <c r="AK44" s="65"/>
      <c r="AL44" s="60"/>
      <c r="AM44" s="60"/>
      <c r="AN44" s="58"/>
      <c r="AO44" s="60"/>
    </row>
    <row r="45" spans="1:41" ht="15.75" hidden="1" customHeight="1" x14ac:dyDescent="0.25">
      <c r="A45" s="61">
        <v>14</v>
      </c>
      <c r="B45" s="62"/>
      <c r="C45" s="66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8">
        <f t="shared" si="32"/>
        <v>0</v>
      </c>
      <c r="W45" s="59"/>
      <c r="X45" s="58">
        <f t="shared" si="33"/>
        <v>0</v>
      </c>
      <c r="Y45" s="69"/>
      <c r="Z45" s="58">
        <f t="shared" si="34"/>
        <v>0</v>
      </c>
      <c r="AA45" s="58"/>
      <c r="AB45" s="58"/>
      <c r="AC45" s="65"/>
      <c r="AD45" s="60"/>
      <c r="AE45" s="60"/>
      <c r="AF45" s="60"/>
      <c r="AG45" s="65"/>
      <c r="AH45" s="65"/>
      <c r="AI45" s="60"/>
      <c r="AJ45" s="65"/>
      <c r="AK45" s="65"/>
      <c r="AL45" s="60"/>
      <c r="AM45" s="60"/>
      <c r="AN45" s="58"/>
      <c r="AO45" s="60"/>
    </row>
    <row r="46" spans="1:41" ht="15.75" hidden="1" customHeight="1" x14ac:dyDescent="0.25">
      <c r="A46" s="61">
        <v>15</v>
      </c>
      <c r="B46" s="62"/>
      <c r="C46" s="66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8">
        <f t="shared" si="32"/>
        <v>0</v>
      </c>
      <c r="W46" s="59"/>
      <c r="X46" s="58">
        <f t="shared" si="33"/>
        <v>0</v>
      </c>
      <c r="Y46" s="69"/>
      <c r="Z46" s="58">
        <f t="shared" si="34"/>
        <v>0</v>
      </c>
      <c r="AA46" s="58"/>
      <c r="AB46" s="58"/>
      <c r="AC46" s="65"/>
      <c r="AD46" s="60"/>
      <c r="AE46" s="60"/>
      <c r="AF46" s="60"/>
      <c r="AG46" s="65"/>
      <c r="AH46" s="65"/>
      <c r="AI46" s="60"/>
      <c r="AJ46" s="65"/>
      <c r="AK46" s="65"/>
      <c r="AL46" s="60"/>
      <c r="AM46" s="60"/>
      <c r="AN46" s="58"/>
      <c r="AO46" s="60"/>
    </row>
    <row r="47" spans="1:41" ht="15.75" hidden="1" customHeight="1" x14ac:dyDescent="0.25">
      <c r="A47" s="61">
        <v>16</v>
      </c>
      <c r="B47" s="62"/>
      <c r="C47" s="66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8">
        <f t="shared" si="32"/>
        <v>0</v>
      </c>
      <c r="W47" s="59"/>
      <c r="X47" s="58">
        <f t="shared" si="33"/>
        <v>0</v>
      </c>
      <c r="Y47" s="69"/>
      <c r="Z47" s="58">
        <f t="shared" si="34"/>
        <v>0</v>
      </c>
      <c r="AA47" s="58"/>
      <c r="AB47" s="58"/>
      <c r="AC47" s="65"/>
      <c r="AD47" s="60"/>
      <c r="AE47" s="60"/>
      <c r="AF47" s="60"/>
      <c r="AG47" s="65"/>
      <c r="AH47" s="65"/>
      <c r="AI47" s="60"/>
      <c r="AJ47" s="65"/>
      <c r="AK47" s="65"/>
      <c r="AL47" s="60"/>
      <c r="AM47" s="60"/>
      <c r="AN47" s="58"/>
      <c r="AO47" s="60"/>
    </row>
    <row r="48" spans="1:41" ht="15.75" hidden="1" customHeight="1" x14ac:dyDescent="0.25">
      <c r="A48" s="61">
        <v>17</v>
      </c>
      <c r="B48" s="62"/>
      <c r="C48" s="66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8">
        <f t="shared" si="32"/>
        <v>0</v>
      </c>
      <c r="W48" s="59"/>
      <c r="X48" s="58">
        <f t="shared" si="33"/>
        <v>0</v>
      </c>
      <c r="Y48" s="69"/>
      <c r="Z48" s="58">
        <f t="shared" si="34"/>
        <v>0</v>
      </c>
      <c r="AA48" s="58"/>
      <c r="AB48" s="58"/>
      <c r="AC48" s="65"/>
      <c r="AD48" s="60"/>
      <c r="AE48" s="60"/>
      <c r="AF48" s="60"/>
      <c r="AG48" s="65"/>
      <c r="AH48" s="65"/>
      <c r="AI48" s="60"/>
      <c r="AJ48" s="65"/>
      <c r="AK48" s="65"/>
      <c r="AL48" s="60"/>
      <c r="AM48" s="60"/>
      <c r="AN48" s="58"/>
      <c r="AO48" s="60"/>
    </row>
    <row r="49" spans="1:42" ht="15.75" hidden="1" customHeight="1" x14ac:dyDescent="0.25">
      <c r="A49" s="61">
        <v>18</v>
      </c>
      <c r="B49" s="62"/>
      <c r="C49" s="66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8">
        <f t="shared" si="32"/>
        <v>0</v>
      </c>
      <c r="W49" s="59"/>
      <c r="X49" s="58">
        <f t="shared" si="33"/>
        <v>0</v>
      </c>
      <c r="Y49" s="69"/>
      <c r="Z49" s="58">
        <f t="shared" si="34"/>
        <v>0</v>
      </c>
      <c r="AA49" s="58"/>
      <c r="AB49" s="58"/>
      <c r="AC49" s="65"/>
      <c r="AD49" s="60"/>
      <c r="AE49" s="60"/>
      <c r="AF49" s="60"/>
      <c r="AG49" s="65"/>
      <c r="AH49" s="65"/>
      <c r="AI49" s="60"/>
      <c r="AJ49" s="65"/>
      <c r="AK49" s="65"/>
      <c r="AL49" s="60"/>
      <c r="AM49" s="60"/>
      <c r="AN49" s="58"/>
      <c r="AO49" s="60"/>
    </row>
    <row r="50" spans="1:42" ht="15.75" hidden="1" customHeight="1" x14ac:dyDescent="0.25">
      <c r="A50" s="61">
        <v>19</v>
      </c>
      <c r="B50" s="62"/>
      <c r="C50" s="66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8">
        <f t="shared" si="32"/>
        <v>0</v>
      </c>
      <c r="W50" s="59"/>
      <c r="X50" s="58">
        <f t="shared" si="33"/>
        <v>0</v>
      </c>
      <c r="Y50" s="69"/>
      <c r="Z50" s="58">
        <f t="shared" si="34"/>
        <v>0</v>
      </c>
      <c r="AA50" s="58"/>
      <c r="AB50" s="58"/>
      <c r="AC50" s="65"/>
      <c r="AD50" s="60"/>
      <c r="AE50" s="60"/>
      <c r="AF50" s="60"/>
      <c r="AG50" s="65"/>
      <c r="AH50" s="65"/>
      <c r="AI50" s="60"/>
      <c r="AJ50" s="65"/>
      <c r="AK50" s="65"/>
      <c r="AL50" s="60"/>
      <c r="AM50" s="60"/>
      <c r="AN50" s="58"/>
      <c r="AO50" s="60"/>
    </row>
    <row r="51" spans="1:42" ht="16.5" hidden="1" customHeight="1" thickBot="1" x14ac:dyDescent="0.3">
      <c r="A51" s="210" t="s">
        <v>0</v>
      </c>
      <c r="B51" s="211"/>
      <c r="C51" s="70">
        <f>SUM(C32:C50)</f>
        <v>62443</v>
      </c>
      <c r="D51" s="70" t="s">
        <v>75</v>
      </c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 t="s">
        <v>75</v>
      </c>
      <c r="U51" s="70"/>
      <c r="V51" s="70">
        <f>SUM(V32:V50)</f>
        <v>31750.128699999997</v>
      </c>
      <c r="W51" s="70" t="s">
        <v>75</v>
      </c>
      <c r="X51" s="70">
        <f>SUM(X32:X50)</f>
        <v>7937.7599999999984</v>
      </c>
      <c r="Y51" s="70" t="s">
        <v>75</v>
      </c>
      <c r="Z51" s="70">
        <f>SUM(Z32:Z50)</f>
        <v>24177.175999999996</v>
      </c>
      <c r="AA51" s="70"/>
      <c r="AB51" s="70"/>
      <c r="AC51" s="70">
        <f>SUM(AC32:AC50)</f>
        <v>148.70000000000002</v>
      </c>
      <c r="AD51" s="70" t="s">
        <v>75</v>
      </c>
      <c r="AE51" s="70" t="s">
        <v>75</v>
      </c>
      <c r="AF51" s="70" t="s">
        <v>75</v>
      </c>
      <c r="AG51" s="70">
        <f>SUM(AG32:AG50)</f>
        <v>148.70000000000002</v>
      </c>
      <c r="AH51" s="70"/>
      <c r="AI51" s="70" t="s">
        <v>75</v>
      </c>
      <c r="AJ51" s="70">
        <f>SUM(AJ32:AJ50)</f>
        <v>148.70000000000002</v>
      </c>
      <c r="AK51" s="70"/>
      <c r="AL51" s="70" t="s">
        <v>75</v>
      </c>
      <c r="AM51" s="70" t="s">
        <v>75</v>
      </c>
      <c r="AN51" s="70">
        <f>SUM(AN32:AN50)</f>
        <v>1270</v>
      </c>
      <c r="AO51" s="70" t="s">
        <v>75</v>
      </c>
    </row>
    <row r="52" spans="1:42" ht="12.75" hidden="1" customHeight="1" x14ac:dyDescent="0.2">
      <c r="C52" s="5"/>
      <c r="W52" s="5"/>
      <c r="Z52" s="5"/>
      <c r="AA52" s="5"/>
      <c r="AB52" s="5"/>
    </row>
    <row r="53" spans="1:42" x14ac:dyDescent="0.2">
      <c r="C53" s="9"/>
      <c r="W53" s="5"/>
      <c r="Z53" s="5"/>
      <c r="AA53" s="5"/>
      <c r="AB53" s="5"/>
    </row>
    <row r="54" spans="1:42" x14ac:dyDescent="0.2">
      <c r="Y54" s="1" t="s">
        <v>76</v>
      </c>
    </row>
    <row r="55" spans="1:42" x14ac:dyDescent="0.2">
      <c r="V55" s="1" t="s">
        <v>76</v>
      </c>
      <c r="X55" s="1" t="s">
        <v>76</v>
      </c>
      <c r="AC55" s="1" t="s">
        <v>76</v>
      </c>
      <c r="AG55" s="1" t="s">
        <v>76</v>
      </c>
      <c r="AJ55" s="1" t="s">
        <v>76</v>
      </c>
      <c r="AM55" s="5"/>
    </row>
    <row r="56" spans="1:42" x14ac:dyDescent="0.2">
      <c r="D56" s="5" t="s">
        <v>76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 t="s">
        <v>76</v>
      </c>
      <c r="U56" s="5"/>
      <c r="V56" s="5" t="s">
        <v>76</v>
      </c>
      <c r="X56" s="5"/>
    </row>
    <row r="57" spans="1:42" x14ac:dyDescent="0.2">
      <c r="D57" s="5" t="s">
        <v>76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 t="s">
        <v>76</v>
      </c>
      <c r="U57" s="5"/>
      <c r="V57" s="5" t="s">
        <v>76</v>
      </c>
      <c r="X57" s="1" t="s">
        <v>76</v>
      </c>
      <c r="Y57" s="1" t="s">
        <v>76</v>
      </c>
      <c r="AC57" s="1" t="s">
        <v>76</v>
      </c>
      <c r="AG57" s="1" t="s">
        <v>76</v>
      </c>
      <c r="AJ57" s="1" t="s">
        <v>76</v>
      </c>
      <c r="AN57" s="1" t="s">
        <v>76</v>
      </c>
    </row>
    <row r="58" spans="1:42" x14ac:dyDescent="0.2">
      <c r="D58" s="5" t="s">
        <v>76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 t="s">
        <v>76</v>
      </c>
      <c r="U58" s="5"/>
    </row>
    <row r="59" spans="1:42" x14ac:dyDescent="0.2">
      <c r="AM59" s="1" t="s">
        <v>76</v>
      </c>
    </row>
    <row r="60" spans="1:42" x14ac:dyDescent="0.2">
      <c r="AD60" s="1" t="s">
        <v>76</v>
      </c>
      <c r="AE60" s="1" t="s">
        <v>76</v>
      </c>
      <c r="AF60" s="1" t="s">
        <v>76</v>
      </c>
      <c r="AI60" s="1" t="s">
        <v>76</v>
      </c>
      <c r="AL60" s="1" t="s">
        <v>76</v>
      </c>
    </row>
    <row r="61" spans="1:42" x14ac:dyDescent="0.2">
      <c r="AD61" s="1" t="s">
        <v>76</v>
      </c>
      <c r="AE61" s="1" t="s">
        <v>76</v>
      </c>
      <c r="AF61" s="1" t="s">
        <v>76</v>
      </c>
      <c r="AI61" s="1" t="s">
        <v>76</v>
      </c>
      <c r="AL61" s="1" t="s">
        <v>76</v>
      </c>
      <c r="AM61" s="5" t="s">
        <v>76</v>
      </c>
    </row>
    <row r="63" spans="1:42" x14ac:dyDescent="0.2">
      <c r="AM63" s="1" t="s">
        <v>76</v>
      </c>
      <c r="AP63" s="1" t="s">
        <v>76</v>
      </c>
    </row>
    <row r="67" spans="42:42" x14ac:dyDescent="0.2">
      <c r="AP67" s="1" t="s">
        <v>76</v>
      </c>
    </row>
  </sheetData>
  <mergeCells count="73">
    <mergeCell ref="J4:J6"/>
    <mergeCell ref="K4:K6"/>
    <mergeCell ref="L4:L6"/>
    <mergeCell ref="AL4:AL6"/>
    <mergeCell ref="AJ27:AJ29"/>
    <mergeCell ref="AL27:AL29"/>
    <mergeCell ref="AI27:AI29"/>
    <mergeCell ref="AH4:AH6"/>
    <mergeCell ref="AJ4:AJ6"/>
    <mergeCell ref="AK4:AK6"/>
    <mergeCell ref="U4:U6"/>
    <mergeCell ref="V4:V6"/>
    <mergeCell ref="M4:M6"/>
    <mergeCell ref="N4:N6"/>
    <mergeCell ref="O4:O6"/>
    <mergeCell ref="P4:P6"/>
    <mergeCell ref="Q4:Q6"/>
    <mergeCell ref="AR4:AR6"/>
    <mergeCell ref="AN4:AN6"/>
    <mergeCell ref="AI4:AI6"/>
    <mergeCell ref="AA4:AA6"/>
    <mergeCell ref="AB4:AB6"/>
    <mergeCell ref="AC4:AC6"/>
    <mergeCell ref="AD4:AD6"/>
    <mergeCell ref="AQ4:AQ6"/>
    <mergeCell ref="AP4:AP6"/>
    <mergeCell ref="AO4:AO6"/>
    <mergeCell ref="AM4:AM6"/>
    <mergeCell ref="AG4:AG6"/>
    <mergeCell ref="AE4:AE6"/>
    <mergeCell ref="AF4:AF6"/>
    <mergeCell ref="A4:A6"/>
    <mergeCell ref="B4:B6"/>
    <mergeCell ref="C4:C6"/>
    <mergeCell ref="D4:D6"/>
    <mergeCell ref="Z4:Z6"/>
    <mergeCell ref="E4:E6"/>
    <mergeCell ref="X4:X6"/>
    <mergeCell ref="Y4:Y6"/>
    <mergeCell ref="I4:I6"/>
    <mergeCell ref="F4:F6"/>
    <mergeCell ref="G4:G6"/>
    <mergeCell ref="H4:H6"/>
    <mergeCell ref="W4:W6"/>
    <mergeCell ref="R4:R6"/>
    <mergeCell ref="S4:S6"/>
    <mergeCell ref="T4:T6"/>
    <mergeCell ref="A8:B8"/>
    <mergeCell ref="A7:B7"/>
    <mergeCell ref="A20:B20"/>
    <mergeCell ref="A27:A29"/>
    <mergeCell ref="B27:B29"/>
    <mergeCell ref="A30:B30"/>
    <mergeCell ref="A31:B31"/>
    <mergeCell ref="A51:B51"/>
    <mergeCell ref="AG27:AG29"/>
    <mergeCell ref="AM27:AM29"/>
    <mergeCell ref="C27:C29"/>
    <mergeCell ref="D27:D29"/>
    <mergeCell ref="AC27:AC29"/>
    <mergeCell ref="AD27:AD29"/>
    <mergeCell ref="V27:V29"/>
    <mergeCell ref="W27:W29"/>
    <mergeCell ref="X27:X29"/>
    <mergeCell ref="Y27:Y29"/>
    <mergeCell ref="T27:T29"/>
    <mergeCell ref="AE27:AE29"/>
    <mergeCell ref="AF27:AF29"/>
    <mergeCell ref="AN27:AN29"/>
    <mergeCell ref="AO27:AO29"/>
    <mergeCell ref="Z27:Z29"/>
    <mergeCell ref="AA27:AA29"/>
    <mergeCell ref="AB27:AB29"/>
  </mergeCells>
  <phoneticPr fontId="28" type="noConversion"/>
  <pageMargins left="0.47244094488188981" right="0.19685039370078741" top="1.1417322834645669" bottom="0.35433070866141736" header="0.15748031496062992" footer="0.19685039370078741"/>
  <pageSetup paperSize="9" scale="65" firstPageNumber="141" fitToWidth="0" orientation="landscape" useFirstPageNumber="1" r:id="rId1"/>
  <headerFooter alignWithMargins="0"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U27"/>
  <sheetViews>
    <sheetView tabSelected="1" zoomScale="85" zoomScaleNormal="85" zoomScaleSheetLayoutView="115" workbookViewId="0">
      <selection activeCell="C15" sqref="C15"/>
    </sheetView>
  </sheetViews>
  <sheetFormatPr defaultColWidth="8.83203125" defaultRowHeight="12.75" x14ac:dyDescent="0.2"/>
  <cols>
    <col min="1" max="1" width="4.6640625" style="1" customWidth="1"/>
    <col min="2" max="2" width="21.83203125" style="1" customWidth="1"/>
    <col min="3" max="3" width="15.33203125" style="1" customWidth="1"/>
    <col min="4" max="4" width="18.6640625" style="1" customWidth="1"/>
    <col min="5" max="5" width="16.6640625" style="1" customWidth="1"/>
    <col min="6" max="6" width="16.33203125" style="1" customWidth="1"/>
    <col min="7" max="7" width="15" style="1" customWidth="1"/>
    <col min="8" max="8" width="14" style="1" customWidth="1"/>
    <col min="9" max="9" width="14.33203125" style="1" customWidth="1"/>
    <col min="10" max="10" width="11.6640625" style="1" customWidth="1"/>
    <col min="11" max="11" width="14.5" style="1" customWidth="1"/>
    <col min="12" max="12" width="18.6640625" style="1" customWidth="1"/>
    <col min="13" max="13" width="18.5" style="1" customWidth="1"/>
    <col min="14" max="14" width="16.33203125" style="1" customWidth="1"/>
    <col min="15" max="15" width="13.6640625" style="1" customWidth="1"/>
    <col min="16" max="16" width="14" style="1" customWidth="1"/>
    <col min="17" max="17" width="23.33203125" style="1" customWidth="1"/>
    <col min="18" max="18" width="21.6640625" style="1" customWidth="1"/>
    <col min="19" max="19" width="22.5" style="1" customWidth="1"/>
    <col min="20" max="20" width="17.6640625" style="1" customWidth="1"/>
    <col min="21" max="21" width="19.6640625" style="1" customWidth="1"/>
    <col min="22" max="22" width="25.5" style="1" customWidth="1"/>
    <col min="23" max="16384" width="8.83203125" style="1"/>
  </cols>
  <sheetData>
    <row r="1" spans="1:21" s="81" customFormat="1" ht="18.75" x14ac:dyDescent="0.3">
      <c r="A1" s="78"/>
      <c r="B1" s="79"/>
      <c r="C1" s="80"/>
      <c r="O1" s="82"/>
      <c r="R1" s="83"/>
      <c r="S1" s="223"/>
      <c r="T1" s="223"/>
      <c r="U1" s="223"/>
    </row>
    <row r="2" spans="1:21" s="81" customFormat="1" ht="17.649999999999999" customHeight="1" x14ac:dyDescent="0.35">
      <c r="A2" s="194">
        <f ca="1">NOW()</f>
        <v>45974.495220486111</v>
      </c>
      <c r="B2" s="194"/>
      <c r="C2" s="109" t="s">
        <v>157</v>
      </c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88">
        <v>4500000</v>
      </c>
      <c r="O2" s="86"/>
      <c r="P2" s="90"/>
      <c r="Q2" s="89"/>
      <c r="R2" s="85"/>
      <c r="S2" s="85"/>
      <c r="T2" s="85"/>
      <c r="U2" s="85"/>
    </row>
    <row r="3" spans="1:21" s="81" customFormat="1" ht="17.649999999999999" customHeight="1" x14ac:dyDescent="0.35">
      <c r="A3" s="168"/>
      <c r="B3" s="168"/>
      <c r="C3" s="109" t="s">
        <v>158</v>
      </c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86"/>
      <c r="O3" s="86"/>
      <c r="P3" s="90"/>
      <c r="Q3" s="89"/>
      <c r="R3" s="85"/>
      <c r="S3" s="85"/>
      <c r="T3" s="85"/>
      <c r="U3" s="85"/>
    </row>
    <row r="4" spans="1:21" s="81" customFormat="1" ht="17.649999999999999" customHeight="1" x14ac:dyDescent="0.35">
      <c r="A4" s="168"/>
      <c r="B4" s="168"/>
      <c r="C4" s="109" t="s">
        <v>101</v>
      </c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86"/>
      <c r="O4" s="86"/>
      <c r="P4" s="90"/>
      <c r="Q4" s="89"/>
      <c r="R4" s="85"/>
      <c r="S4" s="85"/>
      <c r="T4" s="85"/>
      <c r="U4" s="85"/>
    </row>
    <row r="5" spans="1:21" s="81" customFormat="1" ht="17.649999999999999" customHeight="1" x14ac:dyDescent="0.35">
      <c r="A5" s="168"/>
      <c r="B5" s="168"/>
      <c r="C5" s="109" t="s">
        <v>170</v>
      </c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86"/>
      <c r="O5" s="86"/>
      <c r="P5" s="90"/>
      <c r="Q5" s="89"/>
      <c r="R5" s="85"/>
      <c r="S5" s="85"/>
      <c r="T5" s="85"/>
      <c r="U5" s="85"/>
    </row>
    <row r="6" spans="1:21" s="81" customFormat="1" ht="17.649999999999999" customHeight="1" x14ac:dyDescent="0.35">
      <c r="A6" s="2"/>
      <c r="B6" s="2"/>
      <c r="C6" s="109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86"/>
      <c r="O6" s="86"/>
      <c r="P6" s="90"/>
      <c r="Q6" s="89"/>
      <c r="R6" s="85"/>
      <c r="S6" s="85"/>
      <c r="T6" s="85"/>
      <c r="U6" s="85"/>
    </row>
    <row r="7" spans="1:21" s="81" customFormat="1" ht="15.75" customHeight="1" x14ac:dyDescent="0.25">
      <c r="A7" s="2" t="s">
        <v>7</v>
      </c>
      <c r="B7" s="2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7"/>
      <c r="N7" s="90"/>
      <c r="O7" s="90"/>
      <c r="P7" s="90"/>
      <c r="Q7" s="90"/>
      <c r="R7" s="90"/>
      <c r="S7" s="90"/>
      <c r="T7" s="90"/>
      <c r="U7" s="85"/>
    </row>
    <row r="8" spans="1:21" s="81" customFormat="1" ht="13.15" customHeight="1" x14ac:dyDescent="0.2">
      <c r="A8" s="193" t="s">
        <v>1</v>
      </c>
      <c r="B8" s="193" t="s">
        <v>2</v>
      </c>
      <c r="C8" s="195" t="s">
        <v>89</v>
      </c>
      <c r="D8" s="193" t="s">
        <v>98</v>
      </c>
      <c r="E8" s="193" t="s">
        <v>159</v>
      </c>
      <c r="F8" s="187" t="s">
        <v>99</v>
      </c>
      <c r="G8" s="193" t="s">
        <v>168</v>
      </c>
      <c r="H8" s="218" t="s">
        <v>162</v>
      </c>
      <c r="I8" s="218" t="s">
        <v>163</v>
      </c>
      <c r="J8" s="218" t="s">
        <v>164</v>
      </c>
      <c r="K8" s="218" t="s">
        <v>169</v>
      </c>
      <c r="L8" s="187" t="s">
        <v>90</v>
      </c>
      <c r="M8" s="187" t="s">
        <v>138</v>
      </c>
      <c r="N8" s="224" t="s">
        <v>160</v>
      </c>
    </row>
    <row r="9" spans="1:21" s="81" customFormat="1" ht="13.15" customHeight="1" x14ac:dyDescent="0.2">
      <c r="A9" s="193"/>
      <c r="B9" s="193"/>
      <c r="C9" s="195"/>
      <c r="D9" s="193"/>
      <c r="E9" s="193"/>
      <c r="F9" s="187"/>
      <c r="G9" s="193"/>
      <c r="H9" s="219"/>
      <c r="I9" s="219"/>
      <c r="J9" s="219"/>
      <c r="K9" s="219"/>
      <c r="L9" s="187"/>
      <c r="M9" s="187"/>
      <c r="N9" s="225"/>
    </row>
    <row r="10" spans="1:21" s="81" customFormat="1" ht="129" customHeight="1" x14ac:dyDescent="0.2">
      <c r="A10" s="193"/>
      <c r="B10" s="193"/>
      <c r="C10" s="195"/>
      <c r="D10" s="193"/>
      <c r="E10" s="193"/>
      <c r="F10" s="187"/>
      <c r="G10" s="193"/>
      <c r="H10" s="220"/>
      <c r="I10" s="220"/>
      <c r="J10" s="220"/>
      <c r="K10" s="220"/>
      <c r="L10" s="187"/>
      <c r="M10" s="187"/>
      <c r="N10" s="188"/>
    </row>
    <row r="11" spans="1:21" s="91" customFormat="1" ht="27" customHeight="1" x14ac:dyDescent="0.2">
      <c r="A11" s="189" t="s">
        <v>30</v>
      </c>
      <c r="B11" s="190"/>
      <c r="C11" s="21">
        <v>1</v>
      </c>
      <c r="D11" s="21">
        <v>2</v>
      </c>
      <c r="E11" s="21">
        <v>3</v>
      </c>
      <c r="F11" s="170" t="s">
        <v>161</v>
      </c>
      <c r="G11" s="21">
        <v>5</v>
      </c>
      <c r="H11" s="21">
        <v>6</v>
      </c>
      <c r="I11" s="21">
        <v>7</v>
      </c>
      <c r="J11" s="21">
        <v>8</v>
      </c>
      <c r="K11" s="21">
        <v>9</v>
      </c>
      <c r="L11" s="170" t="s">
        <v>165</v>
      </c>
      <c r="M11" s="169" t="s">
        <v>166</v>
      </c>
      <c r="N11" s="169" t="s">
        <v>167</v>
      </c>
    </row>
    <row r="12" spans="1:21" s="81" customFormat="1" ht="16.5" customHeight="1" x14ac:dyDescent="0.2">
      <c r="A12" s="191"/>
      <c r="B12" s="192"/>
      <c r="C12" s="21"/>
      <c r="D12" s="121"/>
      <c r="E12" s="121"/>
      <c r="F12" s="122"/>
      <c r="G12" s="121"/>
      <c r="H12" s="121"/>
      <c r="I12" s="121"/>
      <c r="J12" s="121"/>
      <c r="K12" s="121"/>
      <c r="L12" s="122"/>
      <c r="M12" s="122"/>
      <c r="N12" s="99">
        <v>4500</v>
      </c>
    </row>
    <row r="13" spans="1:21" s="7" customFormat="1" ht="18" customHeight="1" x14ac:dyDescent="0.25">
      <c r="A13" s="102">
        <v>1</v>
      </c>
      <c r="B13" s="18" t="s">
        <v>139</v>
      </c>
      <c r="C13" s="117">
        <v>16957</v>
      </c>
      <c r="D13" s="177">
        <f>'Регион ФФПП 2026'!L12</f>
        <v>0</v>
      </c>
      <c r="E13" s="118">
        <v>0</v>
      </c>
      <c r="F13" s="120">
        <f>C13+D13</f>
        <v>16957</v>
      </c>
      <c r="G13" s="171">
        <v>0</v>
      </c>
      <c r="H13" s="171">
        <v>1700</v>
      </c>
      <c r="I13" s="171"/>
      <c r="J13" s="171"/>
      <c r="K13" s="172">
        <v>225</v>
      </c>
      <c r="L13" s="17">
        <f>SUM(G13:K13)</f>
        <v>1925</v>
      </c>
      <c r="M13" s="17">
        <f>IF(F13&lt;L13,L13-F13,0)</f>
        <v>0</v>
      </c>
      <c r="N13" s="17">
        <f>ROUND(M13/$M$24*$N$12,0)</f>
        <v>0</v>
      </c>
    </row>
    <row r="14" spans="1:21" s="7" customFormat="1" ht="16.5" x14ac:dyDescent="0.25">
      <c r="A14" s="103">
        <v>2</v>
      </c>
      <c r="B14" s="18" t="s">
        <v>140</v>
      </c>
      <c r="C14" s="117">
        <v>726</v>
      </c>
      <c r="D14" s="118">
        <f>'Регион ФФПП 2026'!L13</f>
        <v>113.4</v>
      </c>
      <c r="E14" s="118">
        <v>0</v>
      </c>
      <c r="F14" s="120">
        <f t="shared" ref="F14:F19" si="0">C14+D14</f>
        <v>839.4</v>
      </c>
      <c r="G14" s="172">
        <v>2327</v>
      </c>
      <c r="H14" s="172">
        <v>250</v>
      </c>
      <c r="I14" s="172">
        <v>20</v>
      </c>
      <c r="J14" s="172">
        <v>67</v>
      </c>
      <c r="K14" s="172">
        <v>138.47800000000001</v>
      </c>
      <c r="L14" s="17">
        <f t="shared" ref="L14:L19" si="1">SUM(G14:K14)</f>
        <v>2802.4780000000001</v>
      </c>
      <c r="M14" s="17">
        <f t="shared" ref="M14:M23" si="2">IF(F14&lt;L14,L14-F14,0)</f>
        <v>1963.078</v>
      </c>
      <c r="N14" s="17">
        <f t="shared" ref="N14:N23" si="3">ROUND(M14/$M$24*$N$12,0)</f>
        <v>862</v>
      </c>
      <c r="O14" s="175"/>
      <c r="P14" s="173"/>
    </row>
    <row r="15" spans="1:21" s="7" customFormat="1" ht="16.5" customHeight="1" x14ac:dyDescent="0.25">
      <c r="A15" s="103">
        <v>3</v>
      </c>
      <c r="B15" s="18" t="s">
        <v>141</v>
      </c>
      <c r="C15" s="117">
        <v>727</v>
      </c>
      <c r="D15" s="118">
        <f>'Регион ФФПП 2026'!L14</f>
        <v>63.7</v>
      </c>
      <c r="E15" s="118">
        <v>0</v>
      </c>
      <c r="F15" s="120">
        <f t="shared" si="0"/>
        <v>790.7</v>
      </c>
      <c r="G15" s="172">
        <v>2182.0360000000001</v>
      </c>
      <c r="H15" s="174">
        <v>174.4</v>
      </c>
      <c r="I15" s="172">
        <v>2.5499999999999998</v>
      </c>
      <c r="J15" s="172">
        <v>47.2</v>
      </c>
      <c r="K15" s="172">
        <v>339.44</v>
      </c>
      <c r="L15" s="17">
        <f t="shared" si="1"/>
        <v>2745.6260000000002</v>
      </c>
      <c r="M15" s="17">
        <f t="shared" si="2"/>
        <v>1954.9260000000002</v>
      </c>
      <c r="N15" s="17">
        <f t="shared" si="3"/>
        <v>859</v>
      </c>
      <c r="O15" s="175"/>
      <c r="P15" s="173"/>
    </row>
    <row r="16" spans="1:21" s="7" customFormat="1" ht="16.5" customHeight="1" x14ac:dyDescent="0.25">
      <c r="A16" s="102">
        <v>4</v>
      </c>
      <c r="B16" s="176" t="s">
        <v>142</v>
      </c>
      <c r="C16" s="117">
        <v>601</v>
      </c>
      <c r="D16" s="118">
        <f>'Регион ФФПП 2026'!L15</f>
        <v>182.4</v>
      </c>
      <c r="E16" s="118">
        <v>0</v>
      </c>
      <c r="F16" s="120">
        <f t="shared" si="0"/>
        <v>783.4</v>
      </c>
      <c r="G16" s="172">
        <v>2678</v>
      </c>
      <c r="H16" s="174">
        <v>229.3</v>
      </c>
      <c r="I16" s="172">
        <v>48</v>
      </c>
      <c r="J16" s="172">
        <v>44</v>
      </c>
      <c r="K16" s="172">
        <v>157.809</v>
      </c>
      <c r="L16" s="17">
        <f t="shared" si="1"/>
        <v>3157.1090000000004</v>
      </c>
      <c r="M16" s="17">
        <f t="shared" si="2"/>
        <v>2373.7090000000003</v>
      </c>
      <c r="N16" s="17">
        <f t="shared" si="3"/>
        <v>1043</v>
      </c>
      <c r="O16" s="175"/>
      <c r="P16" s="173"/>
    </row>
    <row r="17" spans="1:21" s="7" customFormat="1" ht="16.5" customHeight="1" x14ac:dyDescent="0.25">
      <c r="A17" s="103">
        <v>5</v>
      </c>
      <c r="B17" s="18" t="s">
        <v>143</v>
      </c>
      <c r="C17" s="117">
        <v>1849</v>
      </c>
      <c r="D17" s="118">
        <f>'Регион ФФПП 2026'!L16</f>
        <v>92</v>
      </c>
      <c r="E17" s="118">
        <v>0</v>
      </c>
      <c r="F17" s="120">
        <f t="shared" si="0"/>
        <v>1941</v>
      </c>
      <c r="G17" s="172">
        <v>2225.808</v>
      </c>
      <c r="H17" s="174">
        <v>166</v>
      </c>
      <c r="I17" s="172">
        <v>120.8</v>
      </c>
      <c r="J17" s="172">
        <v>47</v>
      </c>
      <c r="K17" s="172">
        <v>52.603000000000002</v>
      </c>
      <c r="L17" s="17">
        <f t="shared" si="1"/>
        <v>2612.2110000000002</v>
      </c>
      <c r="M17" s="17">
        <f t="shared" si="2"/>
        <v>671.21100000000024</v>
      </c>
      <c r="N17" s="17">
        <f t="shared" si="3"/>
        <v>295</v>
      </c>
      <c r="O17" s="175"/>
      <c r="P17" s="173"/>
    </row>
    <row r="18" spans="1:21" s="7" customFormat="1" ht="16.5" customHeight="1" x14ac:dyDescent="0.25">
      <c r="A18" s="103">
        <v>6</v>
      </c>
      <c r="B18" s="18" t="s">
        <v>144</v>
      </c>
      <c r="C18" s="117">
        <v>571.5</v>
      </c>
      <c r="D18" s="118">
        <f>'Регион ФФПП 2026'!L17</f>
        <v>119.8</v>
      </c>
      <c r="E18" s="118">
        <v>0</v>
      </c>
      <c r="F18" s="120">
        <f t="shared" si="0"/>
        <v>691.3</v>
      </c>
      <c r="G18" s="172">
        <v>2273</v>
      </c>
      <c r="H18" s="172">
        <v>189.03</v>
      </c>
      <c r="I18" s="172">
        <v>49.26</v>
      </c>
      <c r="J18" s="171">
        <v>69</v>
      </c>
      <c r="K18" s="172">
        <v>224.93700000000001</v>
      </c>
      <c r="L18" s="17">
        <f t="shared" si="1"/>
        <v>2805.2270000000003</v>
      </c>
      <c r="M18" s="17">
        <f t="shared" si="2"/>
        <v>2113.9270000000006</v>
      </c>
      <c r="N18" s="17">
        <f t="shared" si="3"/>
        <v>929</v>
      </c>
      <c r="O18" s="175"/>
      <c r="P18" s="173"/>
    </row>
    <row r="19" spans="1:21" s="7" customFormat="1" ht="16.5" customHeight="1" x14ac:dyDescent="0.25">
      <c r="A19" s="102">
        <v>7</v>
      </c>
      <c r="B19" s="18" t="s">
        <v>145</v>
      </c>
      <c r="C19" s="117">
        <v>1053</v>
      </c>
      <c r="D19" s="118">
        <f>'Регион ФФПП 2026'!L18</f>
        <v>30.5</v>
      </c>
      <c r="E19" s="118">
        <v>0</v>
      </c>
      <c r="F19" s="120">
        <f t="shared" si="0"/>
        <v>1083.5</v>
      </c>
      <c r="G19" s="172">
        <v>2106.21</v>
      </c>
      <c r="H19" s="172">
        <v>75.7</v>
      </c>
      <c r="I19" s="171">
        <v>2</v>
      </c>
      <c r="J19" s="172">
        <v>66</v>
      </c>
      <c r="K19" s="172"/>
      <c r="L19" s="17">
        <f t="shared" si="1"/>
        <v>2249.91</v>
      </c>
      <c r="M19" s="17">
        <f t="shared" si="2"/>
        <v>1166.4099999999999</v>
      </c>
      <c r="N19" s="17">
        <f t="shared" si="3"/>
        <v>512</v>
      </c>
      <c r="O19" s="175"/>
      <c r="P19" s="173"/>
    </row>
    <row r="20" spans="1:21" s="7" customFormat="1" ht="16.5" hidden="1" customHeight="1" x14ac:dyDescent="0.25">
      <c r="A20" s="103">
        <v>8</v>
      </c>
      <c r="B20" s="18" t="s">
        <v>33</v>
      </c>
      <c r="C20" s="117"/>
      <c r="D20" s="118"/>
      <c r="E20" s="118"/>
      <c r="F20" s="120">
        <f t="shared" ref="F20:F23" si="4">SUM(C20:E20)</f>
        <v>0</v>
      </c>
      <c r="G20" s="118"/>
      <c r="H20" s="118"/>
      <c r="I20" s="118"/>
      <c r="J20" s="118"/>
      <c r="K20" s="118"/>
      <c r="L20" s="17">
        <f t="shared" ref="L20:L23" si="5">SUM(G20:J20)</f>
        <v>0</v>
      </c>
      <c r="M20" s="17">
        <f t="shared" si="2"/>
        <v>0</v>
      </c>
      <c r="N20" s="17">
        <f t="shared" si="3"/>
        <v>0</v>
      </c>
      <c r="O20" s="175"/>
    </row>
    <row r="21" spans="1:21" s="7" customFormat="1" ht="16.5" hidden="1" customHeight="1" x14ac:dyDescent="0.25">
      <c r="A21" s="103">
        <v>9</v>
      </c>
      <c r="B21" s="18" t="s">
        <v>34</v>
      </c>
      <c r="C21" s="117"/>
      <c r="D21" s="118"/>
      <c r="E21" s="118"/>
      <c r="F21" s="120">
        <f t="shared" si="4"/>
        <v>0</v>
      </c>
      <c r="G21" s="118"/>
      <c r="H21" s="118"/>
      <c r="I21" s="118"/>
      <c r="J21" s="118"/>
      <c r="K21" s="118"/>
      <c r="L21" s="17">
        <f t="shared" si="5"/>
        <v>0</v>
      </c>
      <c r="M21" s="17">
        <f t="shared" si="2"/>
        <v>0</v>
      </c>
      <c r="N21" s="17">
        <f t="shared" si="3"/>
        <v>0</v>
      </c>
      <c r="O21" s="175"/>
    </row>
    <row r="22" spans="1:21" s="7" customFormat="1" ht="16.5" hidden="1" customHeight="1" x14ac:dyDescent="0.25">
      <c r="A22" s="102">
        <v>10</v>
      </c>
      <c r="B22" s="18" t="s">
        <v>35</v>
      </c>
      <c r="C22" s="117"/>
      <c r="D22" s="118"/>
      <c r="E22" s="118"/>
      <c r="F22" s="120">
        <f t="shared" si="4"/>
        <v>0</v>
      </c>
      <c r="G22" s="118"/>
      <c r="H22" s="118"/>
      <c r="I22" s="118"/>
      <c r="J22" s="118"/>
      <c r="K22" s="118"/>
      <c r="L22" s="17">
        <f t="shared" si="5"/>
        <v>0</v>
      </c>
      <c r="M22" s="17">
        <f t="shared" si="2"/>
        <v>0</v>
      </c>
      <c r="N22" s="17">
        <f t="shared" si="3"/>
        <v>0</v>
      </c>
      <c r="O22" s="175"/>
    </row>
    <row r="23" spans="1:21" s="7" customFormat="1" ht="16.5" hidden="1" customHeight="1" x14ac:dyDescent="0.25">
      <c r="A23" s="103">
        <v>11</v>
      </c>
      <c r="B23" s="18" t="s">
        <v>36</v>
      </c>
      <c r="C23" s="117"/>
      <c r="D23" s="118"/>
      <c r="E23" s="118"/>
      <c r="F23" s="120">
        <f t="shared" si="4"/>
        <v>0</v>
      </c>
      <c r="G23" s="118"/>
      <c r="H23" s="118"/>
      <c r="I23" s="118"/>
      <c r="J23" s="118"/>
      <c r="K23" s="118"/>
      <c r="L23" s="17">
        <f t="shared" si="5"/>
        <v>0</v>
      </c>
      <c r="M23" s="17">
        <f t="shared" si="2"/>
        <v>0</v>
      </c>
      <c r="N23" s="17">
        <f t="shared" si="3"/>
        <v>0</v>
      </c>
      <c r="O23" s="175"/>
    </row>
    <row r="24" spans="1:21" s="7" customFormat="1" ht="16.5" x14ac:dyDescent="0.25">
      <c r="A24" s="186" t="s">
        <v>0</v>
      </c>
      <c r="B24" s="186"/>
      <c r="C24" s="119">
        <f>SUM(C13:C23)</f>
        <v>22484.5</v>
      </c>
      <c r="D24" s="119">
        <f t="shared" ref="D24:N24" si="6">SUM(D13:D23)</f>
        <v>601.79999999999995</v>
      </c>
      <c r="E24" s="119">
        <f t="shared" si="6"/>
        <v>0</v>
      </c>
      <c r="F24" s="119">
        <f t="shared" si="6"/>
        <v>23086.300000000003</v>
      </c>
      <c r="G24" s="119">
        <f t="shared" si="6"/>
        <v>13792.054</v>
      </c>
      <c r="H24" s="119">
        <f t="shared" si="6"/>
        <v>2784.4300000000003</v>
      </c>
      <c r="I24" s="119">
        <f t="shared" si="6"/>
        <v>242.60999999999999</v>
      </c>
      <c r="J24" s="119">
        <f t="shared" si="6"/>
        <v>340.2</v>
      </c>
      <c r="K24" s="119">
        <f t="shared" si="6"/>
        <v>1138.2669999999998</v>
      </c>
      <c r="L24" s="111">
        <f t="shared" si="6"/>
        <v>18297.561000000002</v>
      </c>
      <c r="M24" s="111">
        <f t="shared" si="6"/>
        <v>10243.261</v>
      </c>
      <c r="N24" s="111">
        <f t="shared" si="6"/>
        <v>4500</v>
      </c>
      <c r="O24" s="175"/>
    </row>
    <row r="25" spans="1:21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12"/>
      <c r="O25" s="7"/>
      <c r="P25" s="7"/>
      <c r="Q25" s="7"/>
      <c r="R25" s="7"/>
      <c r="S25" s="12"/>
      <c r="T25" s="12"/>
      <c r="U25" s="7"/>
    </row>
    <row r="26" spans="1:21" x14ac:dyDescent="0.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11"/>
      <c r="Q26" s="7"/>
      <c r="R26" s="7"/>
      <c r="S26" s="7"/>
      <c r="T26" s="7"/>
      <c r="U26" s="7"/>
    </row>
    <row r="27" spans="1:21" ht="12.75" customHeight="1" x14ac:dyDescent="0.2"/>
  </sheetData>
  <mergeCells count="19">
    <mergeCell ref="A11:B11"/>
    <mergeCell ref="A12:B12"/>
    <mergeCell ref="A24:B24"/>
    <mergeCell ref="E8:E10"/>
    <mergeCell ref="F8:F10"/>
    <mergeCell ref="M8:M10"/>
    <mergeCell ref="S1:U1"/>
    <mergeCell ref="A2:B2"/>
    <mergeCell ref="A8:A10"/>
    <mergeCell ref="B8:B10"/>
    <mergeCell ref="C8:C10"/>
    <mergeCell ref="D8:D10"/>
    <mergeCell ref="J8:J10"/>
    <mergeCell ref="H8:H10"/>
    <mergeCell ref="I8:I10"/>
    <mergeCell ref="G8:G10"/>
    <mergeCell ref="L8:L10"/>
    <mergeCell ref="N8:N10"/>
    <mergeCell ref="K8:K10"/>
  </mergeCells>
  <pageMargins left="0.43307086614173229" right="0.15748031496062992" top="0.86614173228346458" bottom="0.11811023622047245" header="0.31496062992125984" footer="0.15748031496062992"/>
  <pageSetup paperSize="9" scale="70" firstPageNumber="142" orientation="landscape" useFirstPageNumber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Регион ФФПП 2026</vt:lpstr>
      <vt:lpstr>ИНП2026</vt:lpstr>
      <vt:lpstr>ИБР2026</vt:lpstr>
      <vt:lpstr>Регион сбалансир 2026</vt:lpstr>
      <vt:lpstr>ИБР2026!Заголовки_для_печати</vt:lpstr>
      <vt:lpstr>ИНП2026!Заголовки_для_печати</vt:lpstr>
      <vt:lpstr>'Регион сбалансир 2026'!Заголовки_для_печати</vt:lpstr>
      <vt:lpstr>'Регион ФФПП 2026'!Заголовки_для_печати</vt:lpstr>
      <vt:lpstr>ИБР2026!Область_печати</vt:lpstr>
      <vt:lpstr>ИНП2026!Область_печати</vt:lpstr>
      <vt:lpstr>'Регион сбалансир 2026'!Область_печати</vt:lpstr>
      <vt:lpstr>'Регион ФФПП 2026'!Область_печати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USER</cp:lastModifiedBy>
  <cp:lastPrinted>2025-11-13T08:52:47Z</cp:lastPrinted>
  <dcterms:created xsi:type="dcterms:W3CDTF">1996-11-09T08:12:45Z</dcterms:created>
  <dcterms:modified xsi:type="dcterms:W3CDTF">2025-11-13T08:53:08Z</dcterms:modified>
</cp:coreProperties>
</file>